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.moraga\Documents\DFZ_2014\IA 2014\AGOSTO\DFZ-2014-377-X-RCA-IA\ecoprial\"/>
    </mc:Choice>
  </mc:AlternateContent>
  <bookViews>
    <workbookView xWindow="240" yWindow="75" windowWidth="19320" windowHeight="8100"/>
  </bookViews>
  <sheets>
    <sheet name="ABRIL2013" sheetId="1" r:id="rId1"/>
    <sheet name="DEL 1 AL 15 DE MAYO" sheetId="2" r:id="rId2"/>
    <sheet name="del 15 de mayo" sheetId="3" r:id="rId3"/>
    <sheet name="JUNIO 1 AL 15" sheetId="4" r:id="rId4"/>
    <sheet name="JUNIO16 A 30" sheetId="5" r:id="rId5"/>
    <sheet name="JULIO" sheetId="6" r:id="rId6"/>
    <sheet name="JULIO DESDE EL 16 2013" sheetId="7" r:id="rId7"/>
    <sheet name="AGOSTO HASTA EL 15 " sheetId="8" r:id="rId8"/>
    <sheet name="SEPTIEMBRE" sheetId="9" r:id="rId9"/>
    <sheet name="OCTUBRE" sheetId="10" r:id="rId10"/>
    <sheet name="NOVIEMBRE" sheetId="11" r:id="rId11"/>
    <sheet name="16 AL 30 DE NOV." sheetId="12" r:id="rId12"/>
    <sheet name="Hoja2" sheetId="13" r:id="rId13"/>
  </sheets>
  <calcPr calcId="152511"/>
</workbook>
</file>

<file path=xl/calcChain.xml><?xml version="1.0" encoding="utf-8"?>
<calcChain xmlns="http://schemas.openxmlformats.org/spreadsheetml/2006/main">
  <c r="L9" i="12" l="1"/>
  <c r="L10" i="12" s="1"/>
  <c r="L9" i="11"/>
  <c r="L10" i="11" s="1"/>
  <c r="L11" i="11" s="1"/>
  <c r="L12" i="11" s="1"/>
  <c r="L13" i="10"/>
  <c r="L14" i="10" s="1"/>
  <c r="L15" i="10" s="1"/>
  <c r="L16" i="10" s="1"/>
  <c r="L17" i="10" s="1"/>
  <c r="L18" i="10" s="1"/>
  <c r="L19" i="10" s="1"/>
  <c r="L20" i="10" s="1"/>
  <c r="L10" i="10"/>
  <c r="L11" i="10" s="1"/>
  <c r="L12" i="10" s="1"/>
  <c r="L9" i="10"/>
  <c r="L9" i="9"/>
  <c r="L10" i="9" s="1"/>
  <c r="L11" i="9" s="1"/>
  <c r="L12" i="9" s="1"/>
  <c r="L13" i="9" s="1"/>
  <c r="L9" i="8"/>
  <c r="L10" i="8" s="1"/>
  <c r="L11" i="8" s="1"/>
  <c r="L12" i="8" s="1"/>
  <c r="L13" i="8" s="1"/>
  <c r="L14" i="8" s="1"/>
  <c r="L15" i="8" s="1"/>
  <c r="L16" i="8" s="1"/>
  <c r="L17" i="8" s="1"/>
  <c r="L15" i="7"/>
  <c r="L9" i="7"/>
  <c r="L10" i="7" s="1"/>
  <c r="L11" i="7" s="1"/>
  <c r="L12" i="7" s="1"/>
  <c r="L13" i="7" s="1"/>
  <c r="L14" i="7" s="1"/>
  <c r="L9" i="6"/>
  <c r="L9" i="5"/>
  <c r="L10" i="5" s="1"/>
  <c r="L11" i="5" s="1"/>
  <c r="L12" i="5" s="1"/>
  <c r="L9" i="4"/>
  <c r="L9" i="3"/>
  <c r="L9" i="2"/>
  <c r="L10" i="2" s="1"/>
  <c r="L11" i="2" s="1"/>
  <c r="L12" i="2" s="1"/>
  <c r="L13" i="2" s="1"/>
  <c r="L14" i="2" s="1"/>
  <c r="L9" i="1" l="1"/>
  <c r="L10" i="1" s="1"/>
  <c r="L11" i="1" s="1"/>
  <c r="L12" i="1" s="1"/>
  <c r="L13" i="1" s="1"/>
  <c r="L14" i="1" s="1"/>
  <c r="L15" i="1" s="1"/>
</calcChain>
</file>

<file path=xl/sharedStrings.xml><?xml version="1.0" encoding="utf-8"?>
<sst xmlns="http://schemas.openxmlformats.org/spreadsheetml/2006/main" count="632" uniqueCount="111">
  <si>
    <t>RUTA U-40,KM 5,2</t>
  </si>
  <si>
    <t>SECTOR CURACO</t>
  </si>
  <si>
    <t>OSORNO</t>
  </si>
  <si>
    <t>HTTP://WWW.ECOPRIAL.CL</t>
  </si>
  <si>
    <t>Nº FIHA</t>
  </si>
  <si>
    <t>FECHA INGRE</t>
  </si>
  <si>
    <t>NºREPORTE</t>
  </si>
  <si>
    <t>HRA ENTRAD</t>
  </si>
  <si>
    <t>HRA SALIDA</t>
  </si>
  <si>
    <t>TRANSPORTE</t>
  </si>
  <si>
    <t>PATENTE</t>
  </si>
  <si>
    <t>CHOFER</t>
  </si>
  <si>
    <t>PROVEDOR</t>
  </si>
  <si>
    <t>TIPO RESIDUO</t>
  </si>
  <si>
    <t>TON..</t>
  </si>
  <si>
    <t>TOTAL TON.</t>
  </si>
  <si>
    <t>N°FOSA</t>
  </si>
  <si>
    <t xml:space="preserve">     Total  dispuesto en planta ASESORIA LOS OLIVOS  ,según guias </t>
  </si>
  <si>
    <t xml:space="preserve">     de  despacho emitidas por  SALMONOIL.S.A</t>
  </si>
  <si>
    <t>J.FERNANDEZ</t>
  </si>
  <si>
    <t>VG1557</t>
  </si>
  <si>
    <t>G.HUENANTE</t>
  </si>
  <si>
    <t>SALMONOIL</t>
  </si>
  <si>
    <t>LODO</t>
  </si>
  <si>
    <t>129337-156113</t>
  </si>
  <si>
    <t>CAPG</t>
  </si>
  <si>
    <t>XL2362</t>
  </si>
  <si>
    <t>C.ABURTO</t>
  </si>
  <si>
    <t>XA2214</t>
  </si>
  <si>
    <t>U.SANTANA</t>
  </si>
  <si>
    <t>DRKS27</t>
  </si>
  <si>
    <t>E.TOLEDO</t>
  </si>
  <si>
    <t>177595-178359</t>
  </si>
  <si>
    <t xml:space="preserve">     Planta: CALBUCO</t>
  </si>
  <si>
    <t>N.RIQUELME</t>
  </si>
  <si>
    <t>LOS GLACIARES</t>
  </si>
  <si>
    <t>SILO</t>
  </si>
  <si>
    <t>144.39X 15000 = 2.165.850</t>
  </si>
  <si>
    <t>IVA    :411.511</t>
  </si>
  <si>
    <t>NETO:2.165.850</t>
  </si>
  <si>
    <t>TOTAL: 2.577.361</t>
  </si>
  <si>
    <t>H.SANTANA</t>
  </si>
  <si>
    <t>PD6057</t>
  </si>
  <si>
    <t>129880-171956</t>
  </si>
  <si>
    <t>129977-129978</t>
  </si>
  <si>
    <t xml:space="preserve">133,57 X 15000 </t>
  </si>
  <si>
    <t>NETO:2.003.550</t>
  </si>
  <si>
    <t>IVA    :380.674</t>
  </si>
  <si>
    <t>TOTAL: 2.384.224</t>
  </si>
  <si>
    <t>¡</t>
  </si>
  <si>
    <t xml:space="preserve">45,26 X 15000 </t>
  </si>
  <si>
    <t>NETO:678.900</t>
  </si>
  <si>
    <t>IVA    :128.991</t>
  </si>
  <si>
    <t>TOTAL: 807.891</t>
  </si>
  <si>
    <t>128918-128919-172167</t>
  </si>
  <si>
    <t>L.TOLEDO</t>
  </si>
  <si>
    <t>DLVJ60</t>
  </si>
  <si>
    <t>129024-129021</t>
  </si>
  <si>
    <t xml:space="preserve">38,83 X 15000 </t>
  </si>
  <si>
    <t>NETO:582.450</t>
  </si>
  <si>
    <t>IVA    :110.665</t>
  </si>
  <si>
    <t>TOTAL: 693.115</t>
  </si>
  <si>
    <t>SD8269</t>
  </si>
  <si>
    <t>M.ALMONACID</t>
  </si>
  <si>
    <t>FERNANDEZ</t>
  </si>
  <si>
    <t>172300-172292</t>
  </si>
  <si>
    <t>BKVC80</t>
  </si>
  <si>
    <t>G.SOTO</t>
  </si>
  <si>
    <t>J.CARDENAS</t>
  </si>
  <si>
    <t xml:space="preserve">85,9 X 15000 </t>
  </si>
  <si>
    <t>NETO:1.288.500</t>
  </si>
  <si>
    <t>IVA    :244.815</t>
  </si>
  <si>
    <t>TOTAL: 1.533.315</t>
  </si>
  <si>
    <t>A.STANGE</t>
  </si>
  <si>
    <t xml:space="preserve">42,44 X 15000 </t>
  </si>
  <si>
    <t>NETO:636.600</t>
  </si>
  <si>
    <t>IVA    :120.954</t>
  </si>
  <si>
    <t>TOTAL: 757.554</t>
  </si>
  <si>
    <t>UG1557</t>
  </si>
  <si>
    <t>J.ARAYA</t>
  </si>
  <si>
    <t>A.GUTIERRAS</t>
  </si>
  <si>
    <t>DCHH27</t>
  </si>
  <si>
    <t xml:space="preserve">135.51X 15000 </t>
  </si>
  <si>
    <t>NETO:2.032.650</t>
  </si>
  <si>
    <t>IVA    : 386.203</t>
  </si>
  <si>
    <t>TOTAL: 2.418.853</t>
  </si>
  <si>
    <t>131669-131668</t>
  </si>
  <si>
    <t>131728-131727</t>
  </si>
  <si>
    <t>FGBJ69</t>
  </si>
  <si>
    <t>C.MEDINA</t>
  </si>
  <si>
    <t>183,86 X 19.000</t>
  </si>
  <si>
    <t>NETO:3.493.340</t>
  </si>
  <si>
    <t>IVA    : 663.734</t>
  </si>
  <si>
    <t>TOTAL: 4.157.074</t>
  </si>
  <si>
    <t>M.MUÑOZ</t>
  </si>
  <si>
    <t>110,29 X 19.000</t>
  </si>
  <si>
    <t>NETO:2.095.510</t>
  </si>
  <si>
    <t>IVA    : 398.146</t>
  </si>
  <si>
    <t>TOTAL: 2.493.656</t>
  </si>
  <si>
    <t>132580-132579</t>
  </si>
  <si>
    <t>C.REHBEIN</t>
  </si>
  <si>
    <t>241,97 X 19.000</t>
  </si>
  <si>
    <t>NETO:4.597.430</t>
  </si>
  <si>
    <t>IVA    : 873.511</t>
  </si>
  <si>
    <t>TOTAL: 5.470.941</t>
  </si>
  <si>
    <t>Nº FICHA</t>
  </si>
  <si>
    <t>P.TOLEDO</t>
  </si>
  <si>
    <t>87,94 X 19.000</t>
  </si>
  <si>
    <t>NETO:1.670.860</t>
  </si>
  <si>
    <t>IVA    : 317.463</t>
  </si>
  <si>
    <t>TOTAL: 1.988.323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</si>
</sst>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0" tint="-0.499984740745262"/>
      </right>
      <top/>
      <bottom/>
      <diagonal/>
    </border>
    <border>
      <left/>
      <right/>
      <top/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 style="thick">
        <color theme="1" tint="0.34998626667073579"/>
      </bottom>
      <diagonal/>
    </border>
    <border>
      <left style="thick">
        <color theme="1" tint="0.34998626667073579"/>
      </left>
      <right style="medium">
        <color theme="0" tint="-0.499984740745262"/>
      </right>
      <top/>
      <bottom style="thick">
        <color theme="1" tint="0.34998626667073579"/>
      </bottom>
      <diagonal/>
    </border>
    <border>
      <left/>
      <right/>
      <top style="thick">
        <color theme="1" tint="0.34998626667073579"/>
      </top>
      <bottom/>
      <diagonal/>
    </border>
    <border>
      <left style="medium">
        <color theme="1" tint="0.34998626667073579"/>
      </left>
      <right style="medium">
        <color theme="1" tint="0.34998626667073579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3" fillId="0" borderId="2" xfId="1" applyFont="1" applyBorder="1" applyAlignment="1" applyProtection="1"/>
    <xf numFmtId="0" fontId="3" fillId="0" borderId="0" xfId="1" applyFont="1" applyAlignment="1" applyProtection="1"/>
    <xf numFmtId="0" fontId="4" fillId="0" borderId="0" xfId="0" applyFont="1" applyBorder="1"/>
    <xf numFmtId="0" fontId="4" fillId="0" borderId="0" xfId="0" applyFont="1"/>
    <xf numFmtId="0" fontId="4" fillId="0" borderId="1" xfId="0" applyFont="1" applyBorder="1"/>
    <xf numFmtId="0" fontId="3" fillId="0" borderId="0" xfId="1" applyFont="1" applyBorder="1" applyAlignment="1" applyProtection="1"/>
    <xf numFmtId="0" fontId="0" fillId="0" borderId="3" xfId="0" applyBorder="1"/>
    <xf numFmtId="0" fontId="4" fillId="0" borderId="3" xfId="0" applyFont="1" applyBorder="1"/>
    <xf numFmtId="0" fontId="4" fillId="0" borderId="4" xfId="0" applyFont="1" applyBorder="1"/>
    <xf numFmtId="0" fontId="3" fillId="0" borderId="5" xfId="1" applyFont="1" applyBorder="1" applyAlignment="1" applyProtection="1"/>
    <xf numFmtId="0" fontId="3" fillId="0" borderId="3" xfId="1" applyFont="1" applyBorder="1" applyAlignment="1" applyProtection="1"/>
    <xf numFmtId="0" fontId="5" fillId="0" borderId="0" xfId="0" applyFont="1" applyBorder="1"/>
    <xf numFmtId="0" fontId="5" fillId="0" borderId="0" xfId="0" applyFont="1"/>
    <xf numFmtId="0" fontId="5" fillId="0" borderId="6" xfId="0" applyFont="1" applyBorder="1"/>
    <xf numFmtId="0" fontId="2" fillId="0" borderId="0" xfId="0" applyFont="1"/>
    <xf numFmtId="0" fontId="5" fillId="0" borderId="7" xfId="0" applyFont="1" applyBorder="1"/>
    <xf numFmtId="0" fontId="2" fillId="0" borderId="0" xfId="0" applyFont="1" applyBorder="1"/>
    <xf numFmtId="0" fontId="2" fillId="2" borderId="8" xfId="0" applyFont="1" applyFill="1" applyBorder="1"/>
    <xf numFmtId="0" fontId="2" fillId="2" borderId="8" xfId="0" applyFont="1" applyFill="1" applyBorder="1" applyAlignment="1">
      <alignment horizontal="center"/>
    </xf>
    <xf numFmtId="0" fontId="0" fillId="3" borderId="8" xfId="0" applyFill="1" applyBorder="1"/>
    <xf numFmtId="16" fontId="0" fillId="3" borderId="8" xfId="0" applyNumberFormat="1" applyFill="1" applyBorder="1"/>
    <xf numFmtId="0" fontId="0" fillId="3" borderId="8" xfId="0" applyFont="1" applyFill="1" applyBorder="1"/>
    <xf numFmtId="16" fontId="0" fillId="3" borderId="8" xfId="0" applyNumberFormat="1" applyFont="1" applyFill="1" applyBorder="1"/>
    <xf numFmtId="0" fontId="5" fillId="4" borderId="9" xfId="0" applyFont="1" applyFill="1" applyBorder="1"/>
    <xf numFmtId="0" fontId="5" fillId="4" borderId="10" xfId="0" applyFont="1" applyFill="1" applyBorder="1"/>
    <xf numFmtId="0" fontId="0" fillId="4" borderId="10" xfId="0" applyFill="1" applyBorder="1"/>
    <xf numFmtId="0" fontId="0" fillId="4" borderId="11" xfId="0" applyFill="1" applyBorder="1"/>
    <xf numFmtId="0" fontId="5" fillId="4" borderId="12" xfId="0" applyFont="1" applyFill="1" applyBorder="1"/>
    <xf numFmtId="0" fontId="0" fillId="3" borderId="8" xfId="0" applyFill="1" applyBorder="1" applyAlignment="1">
      <alignment horizontal="right"/>
    </xf>
    <xf numFmtId="0" fontId="4" fillId="3" borderId="8" xfId="0" applyFont="1" applyFill="1" applyBorder="1"/>
    <xf numFmtId="0" fontId="5" fillId="3" borderId="8" xfId="0" applyFont="1" applyFill="1" applyBorder="1"/>
  </cellXfs>
  <cellStyles count="2">
    <cellStyle name="Encabezado 4" xfId="1" builtinId="1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4</xdr:col>
      <xdr:colOff>475748</xdr:colOff>
      <xdr:row>3</xdr:row>
      <xdr:rowOff>57150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3609473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4</xdr:col>
      <xdr:colOff>285248</xdr:colOff>
      <xdr:row>3</xdr:row>
      <xdr:rowOff>57150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3609473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4</xdr:col>
      <xdr:colOff>285248</xdr:colOff>
      <xdr:row>3</xdr:row>
      <xdr:rowOff>57150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3476123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1</xdr:row>
      <xdr:rowOff>9525</xdr:rowOff>
    </xdr:from>
    <xdr:to>
      <xdr:col>4</xdr:col>
      <xdr:colOff>523875</xdr:colOff>
      <xdr:row>3</xdr:row>
      <xdr:rowOff>95250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00025"/>
          <a:ext cx="364807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1</xdr:row>
      <xdr:rowOff>9525</xdr:rowOff>
    </xdr:from>
    <xdr:to>
      <xdr:col>4</xdr:col>
      <xdr:colOff>523875</xdr:colOff>
      <xdr:row>3</xdr:row>
      <xdr:rowOff>95250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00025"/>
          <a:ext cx="364807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1</xdr:row>
      <xdr:rowOff>9525</xdr:rowOff>
    </xdr:from>
    <xdr:to>
      <xdr:col>4</xdr:col>
      <xdr:colOff>523875</xdr:colOff>
      <xdr:row>3</xdr:row>
      <xdr:rowOff>95250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00025"/>
          <a:ext cx="319087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133351</xdr:rowOff>
    </xdr:from>
    <xdr:to>
      <xdr:col>4</xdr:col>
      <xdr:colOff>590550</xdr:colOff>
      <xdr:row>3</xdr:row>
      <xdr:rowOff>95251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33351"/>
          <a:ext cx="3190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133351</xdr:rowOff>
    </xdr:from>
    <xdr:to>
      <xdr:col>4</xdr:col>
      <xdr:colOff>590550</xdr:colOff>
      <xdr:row>3</xdr:row>
      <xdr:rowOff>95251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33351"/>
          <a:ext cx="3190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133351</xdr:rowOff>
    </xdr:from>
    <xdr:to>
      <xdr:col>4</xdr:col>
      <xdr:colOff>590550</xdr:colOff>
      <xdr:row>3</xdr:row>
      <xdr:rowOff>95251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33351"/>
          <a:ext cx="32575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133351</xdr:rowOff>
    </xdr:from>
    <xdr:to>
      <xdr:col>4</xdr:col>
      <xdr:colOff>590550</xdr:colOff>
      <xdr:row>3</xdr:row>
      <xdr:rowOff>95251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33351"/>
          <a:ext cx="32575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133351</xdr:rowOff>
    </xdr:from>
    <xdr:to>
      <xdr:col>4</xdr:col>
      <xdr:colOff>590550</xdr:colOff>
      <xdr:row>3</xdr:row>
      <xdr:rowOff>95251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33351"/>
          <a:ext cx="32575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133351</xdr:rowOff>
    </xdr:from>
    <xdr:to>
      <xdr:col>4</xdr:col>
      <xdr:colOff>590550</xdr:colOff>
      <xdr:row>3</xdr:row>
      <xdr:rowOff>95251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33351"/>
          <a:ext cx="32575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A16" sqref="A16:M16"/>
    </sheetView>
  </sheetViews>
  <sheetFormatPr baseColWidth="10" defaultRowHeight="15" x14ac:dyDescent="0.25"/>
  <cols>
    <col min="3" max="3" width="13.42578125" customWidth="1"/>
  </cols>
  <sheetData>
    <row r="1" spans="1:13" x14ac:dyDescent="0.25">
      <c r="E1" s="1"/>
      <c r="F1" s="2" t="s">
        <v>0</v>
      </c>
      <c r="H1" s="3"/>
    </row>
    <row r="2" spans="1:13" x14ac:dyDescent="0.25">
      <c r="E2" s="1"/>
      <c r="F2" s="2" t="s">
        <v>1</v>
      </c>
      <c r="H2" s="3"/>
    </row>
    <row r="3" spans="1:13" x14ac:dyDescent="0.25">
      <c r="C3" s="4"/>
      <c r="D3" s="5"/>
      <c r="E3" s="6"/>
      <c r="F3" s="7" t="s">
        <v>2</v>
      </c>
      <c r="H3" s="7"/>
    </row>
    <row r="4" spans="1:13" ht="15.75" thickBot="1" x14ac:dyDescent="0.3">
      <c r="A4" s="8"/>
      <c r="B4" s="8"/>
      <c r="C4" s="9"/>
      <c r="D4" s="9"/>
      <c r="E4" s="10"/>
      <c r="F4" s="11" t="s">
        <v>3</v>
      </c>
      <c r="G4" s="8"/>
      <c r="H4" s="12"/>
      <c r="I4" s="8"/>
    </row>
    <row r="5" spans="1:13" ht="21.75" thickTop="1" x14ac:dyDescent="0.35">
      <c r="A5" s="13" t="s">
        <v>17</v>
      </c>
      <c r="B5" s="14"/>
      <c r="C5" s="15"/>
      <c r="D5" s="15"/>
      <c r="E5" s="14"/>
      <c r="F5" s="14"/>
      <c r="G5" s="13"/>
      <c r="H5" s="16"/>
      <c r="I5" s="16"/>
      <c r="J5" s="16"/>
      <c r="K5" s="16"/>
    </row>
    <row r="6" spans="1:13" ht="21" x14ac:dyDescent="0.35">
      <c r="A6" s="14" t="s">
        <v>18</v>
      </c>
      <c r="B6" s="14"/>
      <c r="C6" s="17"/>
      <c r="D6" s="14"/>
      <c r="E6" s="14"/>
      <c r="F6" s="14"/>
      <c r="G6" s="14"/>
      <c r="H6" s="14" t="s">
        <v>33</v>
      </c>
      <c r="I6" s="14"/>
      <c r="J6" s="18"/>
      <c r="K6" s="16"/>
    </row>
    <row r="7" spans="1:13" x14ac:dyDescent="0.25">
      <c r="A7" s="19" t="s">
        <v>4</v>
      </c>
      <c r="B7" s="19" t="s">
        <v>5</v>
      </c>
      <c r="C7" s="19" t="s">
        <v>6</v>
      </c>
      <c r="D7" s="19" t="s">
        <v>7</v>
      </c>
      <c r="E7" s="19" t="s">
        <v>8</v>
      </c>
      <c r="F7" s="20" t="s">
        <v>9</v>
      </c>
      <c r="G7" s="19" t="s">
        <v>10</v>
      </c>
      <c r="H7" s="19" t="s">
        <v>11</v>
      </c>
      <c r="I7" s="19" t="s">
        <v>12</v>
      </c>
      <c r="J7" s="19" t="s">
        <v>13</v>
      </c>
      <c r="K7" s="19" t="s">
        <v>14</v>
      </c>
      <c r="L7" s="19" t="s">
        <v>15</v>
      </c>
      <c r="M7" s="19" t="s">
        <v>16</v>
      </c>
    </row>
    <row r="8" spans="1:13" x14ac:dyDescent="0.25">
      <c r="A8" s="21">
        <v>9744</v>
      </c>
      <c r="B8" s="22">
        <v>41363</v>
      </c>
      <c r="C8" s="21">
        <v>129283</v>
      </c>
      <c r="D8" s="21">
        <v>1300</v>
      </c>
      <c r="E8" s="21">
        <v>1330</v>
      </c>
      <c r="F8" s="21" t="s">
        <v>19</v>
      </c>
      <c r="G8" s="21" t="s">
        <v>20</v>
      </c>
      <c r="H8" s="21" t="s">
        <v>21</v>
      </c>
      <c r="I8" s="21" t="s">
        <v>22</v>
      </c>
      <c r="J8" s="21" t="s">
        <v>23</v>
      </c>
      <c r="K8" s="21">
        <v>19.059999999999999</v>
      </c>
      <c r="L8" s="21">
        <v>19.059999999999999</v>
      </c>
      <c r="M8" s="21">
        <v>35</v>
      </c>
    </row>
    <row r="9" spans="1:13" x14ac:dyDescent="0.25">
      <c r="A9" s="23">
        <v>9745</v>
      </c>
      <c r="B9" s="24">
        <v>41365</v>
      </c>
      <c r="C9" s="23">
        <v>129292</v>
      </c>
      <c r="D9" s="23">
        <v>1330</v>
      </c>
      <c r="E9" s="23">
        <v>1415</v>
      </c>
      <c r="F9" s="21" t="s">
        <v>19</v>
      </c>
      <c r="G9" s="21" t="s">
        <v>20</v>
      </c>
      <c r="H9" s="21" t="s">
        <v>21</v>
      </c>
      <c r="I9" s="21" t="s">
        <v>22</v>
      </c>
      <c r="J9" s="21" t="s">
        <v>23</v>
      </c>
      <c r="K9" s="23">
        <v>20.85</v>
      </c>
      <c r="L9" s="23">
        <f>SUM(L8+K9)</f>
        <v>39.909999999999997</v>
      </c>
      <c r="M9" s="23">
        <v>35</v>
      </c>
    </row>
    <row r="10" spans="1:13" x14ac:dyDescent="0.25">
      <c r="A10" s="23">
        <v>9813</v>
      </c>
      <c r="B10" s="24">
        <v>41367</v>
      </c>
      <c r="C10" s="21" t="s">
        <v>24</v>
      </c>
      <c r="D10" s="23">
        <v>1800</v>
      </c>
      <c r="E10" s="23">
        <v>1830</v>
      </c>
      <c r="F10" s="21" t="s">
        <v>25</v>
      </c>
      <c r="G10" s="21" t="s">
        <v>26</v>
      </c>
      <c r="H10" s="21" t="s">
        <v>27</v>
      </c>
      <c r="I10" s="21" t="s">
        <v>22</v>
      </c>
      <c r="J10" s="21" t="s">
        <v>23</v>
      </c>
      <c r="K10" s="23">
        <v>17.670000000000002</v>
      </c>
      <c r="L10" s="23">
        <f t="shared" ref="L10:L15" si="0">SUM(L9+K10)</f>
        <v>57.58</v>
      </c>
      <c r="M10" s="23">
        <v>35</v>
      </c>
    </row>
    <row r="11" spans="1:13" x14ac:dyDescent="0.25">
      <c r="A11" s="23">
        <v>9930</v>
      </c>
      <c r="B11" s="24">
        <v>41375</v>
      </c>
      <c r="C11" s="23">
        <v>129453</v>
      </c>
      <c r="D11" s="23">
        <v>1600</v>
      </c>
      <c r="E11" s="23">
        <v>1620</v>
      </c>
      <c r="F11" s="21" t="s">
        <v>25</v>
      </c>
      <c r="G11" s="21" t="s">
        <v>28</v>
      </c>
      <c r="H11" s="21" t="s">
        <v>29</v>
      </c>
      <c r="I11" s="21" t="s">
        <v>22</v>
      </c>
      <c r="J11" s="21" t="s">
        <v>23</v>
      </c>
      <c r="K11" s="23">
        <v>18.38</v>
      </c>
      <c r="L11" s="23">
        <f t="shared" si="0"/>
        <v>75.959999999999994</v>
      </c>
      <c r="M11" s="23">
        <v>35</v>
      </c>
    </row>
    <row r="12" spans="1:13" x14ac:dyDescent="0.25">
      <c r="A12" s="23">
        <v>10001</v>
      </c>
      <c r="B12" s="24">
        <v>41380</v>
      </c>
      <c r="C12" s="23">
        <v>129543</v>
      </c>
      <c r="D12" s="23">
        <v>1730</v>
      </c>
      <c r="E12" s="23">
        <v>1800</v>
      </c>
      <c r="F12" s="21" t="s">
        <v>25</v>
      </c>
      <c r="G12" s="21" t="s">
        <v>30</v>
      </c>
      <c r="H12" s="21" t="s">
        <v>31</v>
      </c>
      <c r="I12" s="21" t="s">
        <v>22</v>
      </c>
      <c r="J12" s="21" t="s">
        <v>23</v>
      </c>
      <c r="K12" s="23">
        <v>18.170000000000002</v>
      </c>
      <c r="L12" s="23">
        <f t="shared" si="0"/>
        <v>94.13</v>
      </c>
      <c r="M12" s="23">
        <v>36</v>
      </c>
    </row>
    <row r="13" spans="1:13" x14ac:dyDescent="0.25">
      <c r="A13" s="23">
        <v>10007</v>
      </c>
      <c r="B13" s="24">
        <v>41380</v>
      </c>
      <c r="C13" s="21" t="s">
        <v>32</v>
      </c>
      <c r="D13" s="23">
        <v>1800</v>
      </c>
      <c r="E13" s="23">
        <v>1835</v>
      </c>
      <c r="F13" s="21" t="s">
        <v>25</v>
      </c>
      <c r="G13" s="21" t="s">
        <v>30</v>
      </c>
      <c r="H13" s="21" t="s">
        <v>31</v>
      </c>
      <c r="I13" s="21" t="s">
        <v>22</v>
      </c>
      <c r="J13" s="21" t="s">
        <v>23</v>
      </c>
      <c r="K13" s="23">
        <v>13.85</v>
      </c>
      <c r="L13" s="23">
        <f t="shared" si="0"/>
        <v>107.97999999999999</v>
      </c>
      <c r="M13" s="23">
        <v>36</v>
      </c>
    </row>
    <row r="14" spans="1:13" x14ac:dyDescent="0.25">
      <c r="A14" s="23">
        <v>10041</v>
      </c>
      <c r="B14" s="24">
        <v>41386</v>
      </c>
      <c r="C14" s="23">
        <v>178364</v>
      </c>
      <c r="D14" s="23">
        <v>815</v>
      </c>
      <c r="E14" s="23">
        <v>9000</v>
      </c>
      <c r="F14" s="21" t="s">
        <v>25</v>
      </c>
      <c r="G14" s="21" t="s">
        <v>30</v>
      </c>
      <c r="H14" s="21" t="s">
        <v>31</v>
      </c>
      <c r="I14" s="21" t="s">
        <v>22</v>
      </c>
      <c r="J14" s="21" t="s">
        <v>23</v>
      </c>
      <c r="K14" s="23">
        <v>18.71</v>
      </c>
      <c r="L14" s="23">
        <f t="shared" si="0"/>
        <v>126.69</v>
      </c>
      <c r="M14" s="23">
        <v>36</v>
      </c>
    </row>
    <row r="15" spans="1:13" ht="15.75" thickBot="1" x14ac:dyDescent="0.3">
      <c r="A15" s="23">
        <v>10101</v>
      </c>
      <c r="B15" s="24">
        <v>41390</v>
      </c>
      <c r="C15" s="23">
        <v>14930</v>
      </c>
      <c r="D15" s="23">
        <v>1800</v>
      </c>
      <c r="E15" s="23">
        <v>1830</v>
      </c>
      <c r="F15" s="21" t="s">
        <v>25</v>
      </c>
      <c r="G15" s="21" t="s">
        <v>28</v>
      </c>
      <c r="H15" s="21" t="s">
        <v>34</v>
      </c>
      <c r="I15" s="21" t="s">
        <v>35</v>
      </c>
      <c r="J15" s="21" t="s">
        <v>36</v>
      </c>
      <c r="K15" s="23">
        <v>17.7</v>
      </c>
      <c r="L15" s="23">
        <f t="shared" si="0"/>
        <v>144.38999999999999</v>
      </c>
      <c r="M15" s="23"/>
    </row>
    <row r="16" spans="1:13" ht="21.75" thickBot="1" x14ac:dyDescent="0.4">
      <c r="A16" s="25" t="s">
        <v>37</v>
      </c>
      <c r="B16" s="26"/>
      <c r="C16" s="26"/>
      <c r="D16" s="27"/>
      <c r="E16" s="26" t="s">
        <v>39</v>
      </c>
      <c r="F16" s="26"/>
      <c r="G16" s="27"/>
      <c r="H16" s="26" t="s">
        <v>38</v>
      </c>
      <c r="I16" s="26"/>
      <c r="J16" s="28"/>
      <c r="K16" s="26" t="s">
        <v>40</v>
      </c>
      <c r="L16" s="26"/>
      <c r="M16" s="2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A16" sqref="A16:M16"/>
    </sheetView>
  </sheetViews>
  <sheetFormatPr baseColWidth="10" defaultRowHeight="15" x14ac:dyDescent="0.25"/>
  <cols>
    <col min="3" max="3" width="14.28515625" customWidth="1"/>
    <col min="10" max="10" width="11.42578125" customWidth="1"/>
    <col min="13" max="13" width="11" customWidth="1"/>
  </cols>
  <sheetData>
    <row r="1" spans="1:14" x14ac:dyDescent="0.25">
      <c r="E1" s="1"/>
      <c r="F1" s="2" t="s">
        <v>0</v>
      </c>
      <c r="H1" s="3"/>
    </row>
    <row r="2" spans="1:14" x14ac:dyDescent="0.25">
      <c r="E2" s="1"/>
      <c r="F2" s="2" t="s">
        <v>1</v>
      </c>
      <c r="H2" s="3"/>
    </row>
    <row r="3" spans="1:14" x14ac:dyDescent="0.25">
      <c r="C3" s="4"/>
      <c r="D3" s="5"/>
      <c r="E3" s="6"/>
      <c r="F3" s="7" t="s">
        <v>2</v>
      </c>
      <c r="H3" s="7"/>
    </row>
    <row r="4" spans="1:14" ht="15.75" thickBot="1" x14ac:dyDescent="0.3">
      <c r="A4" s="8"/>
      <c r="B4" s="8"/>
      <c r="C4" s="9"/>
      <c r="D4" s="9"/>
      <c r="E4" s="10"/>
      <c r="F4" s="11" t="s">
        <v>3</v>
      </c>
      <c r="G4" s="8"/>
      <c r="H4" s="12"/>
      <c r="I4" s="8"/>
      <c r="N4" t="s">
        <v>49</v>
      </c>
    </row>
    <row r="5" spans="1:14" ht="21.75" thickTop="1" x14ac:dyDescent="0.35">
      <c r="A5" s="13" t="s">
        <v>17</v>
      </c>
      <c r="B5" s="14"/>
      <c r="C5" s="15"/>
      <c r="D5" s="15"/>
      <c r="E5" s="14"/>
      <c r="F5" s="14"/>
      <c r="G5" s="13"/>
      <c r="H5" s="16"/>
      <c r="I5" s="16"/>
      <c r="J5" s="16"/>
      <c r="K5" s="16"/>
    </row>
    <row r="6" spans="1:14" ht="21" x14ac:dyDescent="0.35">
      <c r="A6" s="14" t="s">
        <v>18</v>
      </c>
      <c r="B6" s="14"/>
      <c r="C6" s="17"/>
      <c r="D6" s="14"/>
      <c r="E6" s="14"/>
      <c r="F6" s="14"/>
      <c r="G6" s="14"/>
      <c r="H6" s="14" t="s">
        <v>33</v>
      </c>
      <c r="I6" s="14"/>
      <c r="J6" s="18"/>
      <c r="K6" s="16"/>
    </row>
    <row r="7" spans="1:14" x14ac:dyDescent="0.25">
      <c r="A7" s="19" t="s">
        <v>4</v>
      </c>
      <c r="B7" s="19" t="s">
        <v>5</v>
      </c>
      <c r="C7" s="19" t="s">
        <v>6</v>
      </c>
      <c r="D7" s="19" t="s">
        <v>7</v>
      </c>
      <c r="E7" s="19" t="s">
        <v>8</v>
      </c>
      <c r="F7" s="20" t="s">
        <v>9</v>
      </c>
      <c r="G7" s="19" t="s">
        <v>10</v>
      </c>
      <c r="H7" s="19" t="s">
        <v>11</v>
      </c>
      <c r="I7" s="19" t="s">
        <v>12</v>
      </c>
      <c r="J7" s="19" t="s">
        <v>13</v>
      </c>
      <c r="K7" s="19" t="s">
        <v>14</v>
      </c>
      <c r="L7" s="19" t="s">
        <v>15</v>
      </c>
      <c r="M7" s="19" t="s">
        <v>16</v>
      </c>
    </row>
    <row r="8" spans="1:14" x14ac:dyDescent="0.25">
      <c r="A8" s="21">
        <v>10171</v>
      </c>
      <c r="B8" s="22">
        <v>41397</v>
      </c>
      <c r="C8" s="21">
        <v>129755</v>
      </c>
      <c r="D8" s="21">
        <v>1020</v>
      </c>
      <c r="E8" s="21">
        <v>1050</v>
      </c>
      <c r="F8" s="21" t="s">
        <v>25</v>
      </c>
      <c r="G8" s="21" t="s">
        <v>42</v>
      </c>
      <c r="H8" s="21" t="s">
        <v>41</v>
      </c>
      <c r="I8" s="21" t="s">
        <v>22</v>
      </c>
      <c r="J8" s="21" t="s">
        <v>23</v>
      </c>
      <c r="K8" s="21">
        <v>17.66</v>
      </c>
      <c r="L8" s="21">
        <v>17.66</v>
      </c>
      <c r="M8" s="21">
        <v>36</v>
      </c>
    </row>
    <row r="9" spans="1:14" x14ac:dyDescent="0.25">
      <c r="A9" s="23">
        <v>10189</v>
      </c>
      <c r="B9" s="24">
        <v>41398</v>
      </c>
      <c r="C9" s="23">
        <v>129789</v>
      </c>
      <c r="D9" s="23">
        <v>1500</v>
      </c>
      <c r="E9" s="23">
        <v>1520</v>
      </c>
      <c r="F9" s="21" t="s">
        <v>25</v>
      </c>
      <c r="G9" s="21" t="s">
        <v>26</v>
      </c>
      <c r="H9" s="21" t="s">
        <v>27</v>
      </c>
      <c r="I9" s="21" t="s">
        <v>22</v>
      </c>
      <c r="J9" s="21" t="s">
        <v>23</v>
      </c>
      <c r="K9" s="23">
        <v>23.83</v>
      </c>
      <c r="L9" s="23">
        <f>SUM(L8+K9)</f>
        <v>41.489999999999995</v>
      </c>
      <c r="M9" s="23">
        <v>36</v>
      </c>
    </row>
    <row r="10" spans="1:14" x14ac:dyDescent="0.25">
      <c r="A10" s="23">
        <v>10215</v>
      </c>
      <c r="B10" s="24">
        <v>41401</v>
      </c>
      <c r="C10" s="21">
        <v>129822</v>
      </c>
      <c r="D10" s="23">
        <v>900</v>
      </c>
      <c r="E10" s="23">
        <v>925</v>
      </c>
      <c r="F10" s="21" t="s">
        <v>25</v>
      </c>
      <c r="G10" s="21" t="s">
        <v>26</v>
      </c>
      <c r="H10" s="21" t="s">
        <v>27</v>
      </c>
      <c r="I10" s="21" t="s">
        <v>22</v>
      </c>
      <c r="J10" s="21" t="s">
        <v>23</v>
      </c>
      <c r="K10" s="23">
        <v>22.11</v>
      </c>
      <c r="L10" s="23">
        <f t="shared" ref="L10:L14" si="0">SUM(L9+K10)</f>
        <v>63.599999999999994</v>
      </c>
      <c r="M10" s="23">
        <v>36</v>
      </c>
    </row>
    <row r="11" spans="1:14" x14ac:dyDescent="0.25">
      <c r="A11" s="23">
        <v>10244</v>
      </c>
      <c r="B11" s="24">
        <v>41404</v>
      </c>
      <c r="C11" s="30" t="s">
        <v>43</v>
      </c>
      <c r="D11" s="23">
        <v>900</v>
      </c>
      <c r="E11" s="23">
        <v>915</v>
      </c>
      <c r="F11" s="21" t="s">
        <v>25</v>
      </c>
      <c r="G11" s="21" t="s">
        <v>26</v>
      </c>
      <c r="H11" s="21" t="s">
        <v>27</v>
      </c>
      <c r="I11" s="21" t="s">
        <v>22</v>
      </c>
      <c r="J11" s="21" t="s">
        <v>23</v>
      </c>
      <c r="K11" s="23">
        <v>20.14</v>
      </c>
      <c r="L11" s="23">
        <f t="shared" si="0"/>
        <v>83.74</v>
      </c>
      <c r="M11" s="23">
        <v>36</v>
      </c>
    </row>
    <row r="12" spans="1:14" x14ac:dyDescent="0.25">
      <c r="A12" s="23">
        <v>10262</v>
      </c>
      <c r="B12" s="24">
        <v>41407</v>
      </c>
      <c r="C12" s="21">
        <v>129933</v>
      </c>
      <c r="D12" s="23">
        <v>1800</v>
      </c>
      <c r="E12" s="23">
        <v>1820</v>
      </c>
      <c r="F12" s="21" t="s">
        <v>25</v>
      </c>
      <c r="G12" s="21" t="s">
        <v>30</v>
      </c>
      <c r="H12" s="21" t="s">
        <v>31</v>
      </c>
      <c r="I12" s="21" t="s">
        <v>22</v>
      </c>
      <c r="J12" s="21" t="s">
        <v>23</v>
      </c>
      <c r="K12" s="23">
        <v>15.98</v>
      </c>
      <c r="L12" s="23">
        <f t="shared" si="0"/>
        <v>99.72</v>
      </c>
      <c r="M12" s="23">
        <v>36</v>
      </c>
    </row>
    <row r="13" spans="1:14" x14ac:dyDescent="0.25">
      <c r="A13" s="23">
        <v>10264</v>
      </c>
      <c r="B13" s="24">
        <v>41407</v>
      </c>
      <c r="C13" s="21">
        <v>129934</v>
      </c>
      <c r="D13" s="23">
        <v>1830</v>
      </c>
      <c r="E13" s="23">
        <v>1850</v>
      </c>
      <c r="F13" s="21" t="s">
        <v>25</v>
      </c>
      <c r="G13" s="21" t="s">
        <v>28</v>
      </c>
      <c r="H13" s="21" t="s">
        <v>34</v>
      </c>
      <c r="I13" s="21" t="s">
        <v>22</v>
      </c>
      <c r="J13" s="21" t="s">
        <v>23</v>
      </c>
      <c r="K13" s="23">
        <v>14.88</v>
      </c>
      <c r="L13" s="23">
        <f t="shared" si="0"/>
        <v>114.6</v>
      </c>
      <c r="M13" s="23">
        <v>36</v>
      </c>
    </row>
    <row r="14" spans="1:14" x14ac:dyDescent="0.25">
      <c r="A14" s="23">
        <v>10268</v>
      </c>
      <c r="B14" s="24">
        <v>41409</v>
      </c>
      <c r="C14" s="30" t="s">
        <v>44</v>
      </c>
      <c r="D14" s="23">
        <v>1630</v>
      </c>
      <c r="E14" s="23">
        <v>1655</v>
      </c>
      <c r="F14" s="21" t="s">
        <v>25</v>
      </c>
      <c r="G14" s="21" t="s">
        <v>26</v>
      </c>
      <c r="H14" s="21" t="s">
        <v>27</v>
      </c>
      <c r="I14" s="21" t="s">
        <v>22</v>
      </c>
      <c r="J14" s="21" t="s">
        <v>23</v>
      </c>
      <c r="K14" s="23">
        <v>18.97</v>
      </c>
      <c r="L14" s="23">
        <f t="shared" si="0"/>
        <v>133.57</v>
      </c>
      <c r="M14" s="23">
        <v>36</v>
      </c>
    </row>
    <row r="15" spans="1:14" ht="15.75" thickBot="1" x14ac:dyDescent="0.3"/>
    <row r="16" spans="1:14" ht="21.75" thickBot="1" x14ac:dyDescent="0.4">
      <c r="A16" s="25" t="s">
        <v>45</v>
      </c>
      <c r="B16" s="26"/>
      <c r="C16" s="26"/>
      <c r="D16" s="27"/>
      <c r="E16" s="26" t="s">
        <v>46</v>
      </c>
      <c r="F16" s="26"/>
      <c r="G16" s="27"/>
      <c r="H16" s="26" t="s">
        <v>47</v>
      </c>
      <c r="I16" s="26"/>
      <c r="J16" s="28"/>
      <c r="K16" s="26" t="s">
        <v>48</v>
      </c>
      <c r="L16" s="26"/>
      <c r="M16" s="29"/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opLeftCell="A10" workbookViewId="0">
      <selection activeCell="A10" sqref="A10:M10"/>
    </sheetView>
  </sheetViews>
  <sheetFormatPr baseColWidth="10" defaultRowHeight="15" x14ac:dyDescent="0.25"/>
  <cols>
    <col min="7" max="7" width="9.42578125" customWidth="1"/>
    <col min="11" max="11" width="10.140625" customWidth="1"/>
    <col min="12" max="12" width="10.5703125" customWidth="1"/>
    <col min="13" max="13" width="9" customWidth="1"/>
  </cols>
  <sheetData>
    <row r="1" spans="1:13" x14ac:dyDescent="0.25">
      <c r="E1" s="1"/>
      <c r="F1" s="2" t="s">
        <v>0</v>
      </c>
      <c r="H1" s="3"/>
    </row>
    <row r="2" spans="1:13" x14ac:dyDescent="0.25">
      <c r="E2" s="1"/>
      <c r="F2" s="2" t="s">
        <v>1</v>
      </c>
      <c r="H2" s="3"/>
    </row>
    <row r="3" spans="1:13" x14ac:dyDescent="0.25">
      <c r="C3" s="4"/>
      <c r="D3" s="5"/>
      <c r="E3" s="6"/>
      <c r="F3" s="7" t="s">
        <v>2</v>
      </c>
      <c r="H3" s="7"/>
    </row>
    <row r="4" spans="1:13" ht="15.75" thickBot="1" x14ac:dyDescent="0.3">
      <c r="A4" s="8"/>
      <c r="B4" s="8"/>
      <c r="C4" s="9"/>
      <c r="D4" s="9"/>
      <c r="E4" s="10"/>
      <c r="F4" s="11" t="s">
        <v>3</v>
      </c>
      <c r="G4" s="8"/>
      <c r="H4" s="12"/>
      <c r="I4" s="8"/>
    </row>
    <row r="5" spans="1:13" ht="21.75" thickTop="1" x14ac:dyDescent="0.35">
      <c r="A5" s="13" t="s">
        <v>17</v>
      </c>
      <c r="B5" s="14"/>
      <c r="C5" s="15"/>
      <c r="D5" s="15"/>
      <c r="E5" s="14"/>
      <c r="F5" s="14"/>
      <c r="G5" s="13"/>
      <c r="H5" s="16"/>
      <c r="I5" s="16"/>
      <c r="J5" s="16"/>
      <c r="K5" s="16"/>
    </row>
    <row r="6" spans="1:13" ht="21" x14ac:dyDescent="0.35">
      <c r="A6" s="14" t="s">
        <v>18</v>
      </c>
      <c r="B6" s="14"/>
      <c r="C6" s="17"/>
      <c r="D6" s="14"/>
      <c r="E6" s="14"/>
      <c r="F6" s="14"/>
      <c r="G6" s="14"/>
      <c r="H6" s="14" t="s">
        <v>33</v>
      </c>
      <c r="I6" s="14"/>
      <c r="J6" s="18"/>
      <c r="K6" s="16"/>
    </row>
    <row r="7" spans="1:13" x14ac:dyDescent="0.25">
      <c r="A7" s="19" t="s">
        <v>4</v>
      </c>
      <c r="B7" s="19" t="s">
        <v>5</v>
      </c>
      <c r="C7" s="19" t="s">
        <v>6</v>
      </c>
      <c r="D7" s="19" t="s">
        <v>7</v>
      </c>
      <c r="E7" s="19" t="s">
        <v>8</v>
      </c>
      <c r="F7" s="20" t="s">
        <v>9</v>
      </c>
      <c r="G7" s="19" t="s">
        <v>10</v>
      </c>
      <c r="H7" s="19" t="s">
        <v>11</v>
      </c>
      <c r="I7" s="19" t="s">
        <v>12</v>
      </c>
      <c r="J7" s="19" t="s">
        <v>13</v>
      </c>
      <c r="K7" s="19" t="s">
        <v>14</v>
      </c>
      <c r="L7" s="19" t="s">
        <v>15</v>
      </c>
      <c r="M7" s="19" t="s">
        <v>16</v>
      </c>
    </row>
    <row r="8" spans="1:13" x14ac:dyDescent="0.25">
      <c r="A8" s="21">
        <v>10359</v>
      </c>
      <c r="B8" s="22">
        <v>41422</v>
      </c>
      <c r="C8" s="21">
        <v>128749</v>
      </c>
      <c r="D8" s="21">
        <v>1900</v>
      </c>
      <c r="E8" s="21">
        <v>1930</v>
      </c>
      <c r="F8" s="21" t="s">
        <v>25</v>
      </c>
      <c r="G8" s="21" t="s">
        <v>30</v>
      </c>
      <c r="H8" s="21" t="s">
        <v>27</v>
      </c>
      <c r="I8" s="21" t="s">
        <v>22</v>
      </c>
      <c r="J8" s="21" t="s">
        <v>23</v>
      </c>
      <c r="K8" s="21">
        <v>24.81</v>
      </c>
      <c r="L8" s="21">
        <v>24.81</v>
      </c>
      <c r="M8" s="21">
        <v>36</v>
      </c>
    </row>
    <row r="9" spans="1:13" ht="15.75" thickBot="1" x14ac:dyDescent="0.3">
      <c r="A9" s="23">
        <v>10361</v>
      </c>
      <c r="B9" s="24">
        <v>41423</v>
      </c>
      <c r="C9" s="23">
        <v>128748</v>
      </c>
      <c r="D9" s="23">
        <v>930</v>
      </c>
      <c r="E9" s="23">
        <v>1000</v>
      </c>
      <c r="F9" s="21" t="s">
        <v>25</v>
      </c>
      <c r="G9" s="21" t="s">
        <v>28</v>
      </c>
      <c r="H9" s="21" t="s">
        <v>34</v>
      </c>
      <c r="I9" s="21" t="s">
        <v>22</v>
      </c>
      <c r="J9" s="21" t="s">
        <v>23</v>
      </c>
      <c r="K9" s="23">
        <v>20.45</v>
      </c>
      <c r="L9" s="23">
        <f>SUM(L8+K9)</f>
        <v>45.26</v>
      </c>
      <c r="M9" s="23">
        <v>36</v>
      </c>
    </row>
    <row r="10" spans="1:13" ht="21.75" thickBot="1" x14ac:dyDescent="0.4">
      <c r="A10" s="25" t="s">
        <v>50</v>
      </c>
      <c r="B10" s="26"/>
      <c r="C10" s="26"/>
      <c r="D10" s="27"/>
      <c r="E10" s="26" t="s">
        <v>51</v>
      </c>
      <c r="F10" s="26"/>
      <c r="G10" s="27"/>
      <c r="H10" s="26" t="s">
        <v>52</v>
      </c>
      <c r="I10" s="26"/>
      <c r="J10" s="28"/>
      <c r="K10" s="26" t="s">
        <v>53</v>
      </c>
      <c r="L10" s="26"/>
      <c r="M10" s="29"/>
    </row>
  </sheetData>
  <pageMargins left="0.70866141732283472" right="0.70866141732283472" top="0.74803149606299213" bottom="0.74803149606299213" header="0.31496062992125984" footer="0.31496062992125984"/>
  <pageSetup paperSize="9" scale="85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opLeftCell="A4" workbookViewId="0">
      <selection activeCell="A10" sqref="A10:M10"/>
    </sheetView>
  </sheetViews>
  <sheetFormatPr baseColWidth="10" defaultRowHeight="15" x14ac:dyDescent="0.25"/>
  <cols>
    <col min="3" max="3" width="18.28515625" customWidth="1"/>
  </cols>
  <sheetData>
    <row r="1" spans="1:13" x14ac:dyDescent="0.25">
      <c r="E1" s="1"/>
      <c r="F1" s="2" t="s">
        <v>0</v>
      </c>
      <c r="H1" s="3"/>
    </row>
    <row r="2" spans="1:13" x14ac:dyDescent="0.25">
      <c r="E2" s="1"/>
      <c r="F2" s="2" t="s">
        <v>1</v>
      </c>
      <c r="H2" s="3"/>
    </row>
    <row r="3" spans="1:13" x14ac:dyDescent="0.25">
      <c r="C3" s="4"/>
      <c r="D3" s="5"/>
      <c r="E3" s="6"/>
      <c r="F3" s="7" t="s">
        <v>2</v>
      </c>
      <c r="H3" s="7"/>
    </row>
    <row r="4" spans="1:13" ht="15.75" thickBot="1" x14ac:dyDescent="0.3">
      <c r="A4" s="8"/>
      <c r="B4" s="8"/>
      <c r="C4" s="9"/>
      <c r="D4" s="9"/>
      <c r="E4" s="10"/>
      <c r="F4" s="11" t="s">
        <v>3</v>
      </c>
      <c r="G4" s="8"/>
      <c r="H4" s="12"/>
      <c r="I4" s="8"/>
    </row>
    <row r="5" spans="1:13" ht="21.75" thickTop="1" x14ac:dyDescent="0.35">
      <c r="A5" s="13" t="s">
        <v>17</v>
      </c>
      <c r="B5" s="14"/>
      <c r="C5" s="15"/>
      <c r="D5" s="15"/>
      <c r="E5" s="14"/>
      <c r="F5" s="14"/>
      <c r="G5" s="13"/>
      <c r="H5" s="16"/>
      <c r="I5" s="16"/>
      <c r="J5" s="16"/>
      <c r="K5" s="16"/>
    </row>
    <row r="6" spans="1:13" ht="21" x14ac:dyDescent="0.35">
      <c r="A6" s="14" t="s">
        <v>18</v>
      </c>
      <c r="B6" s="14"/>
      <c r="C6" s="17"/>
      <c r="D6" s="14"/>
      <c r="E6" s="14"/>
      <c r="F6" s="14"/>
      <c r="G6" s="14"/>
      <c r="H6" s="14" t="s">
        <v>33</v>
      </c>
      <c r="I6" s="14"/>
      <c r="J6" s="18"/>
      <c r="K6" s="16"/>
    </row>
    <row r="7" spans="1:13" x14ac:dyDescent="0.25">
      <c r="A7" s="19" t="s">
        <v>4</v>
      </c>
      <c r="B7" s="19" t="s">
        <v>5</v>
      </c>
      <c r="C7" s="19" t="s">
        <v>6</v>
      </c>
      <c r="D7" s="19" t="s">
        <v>7</v>
      </c>
      <c r="E7" s="19" t="s">
        <v>8</v>
      </c>
      <c r="F7" s="20" t="s">
        <v>9</v>
      </c>
      <c r="G7" s="19" t="s">
        <v>10</v>
      </c>
      <c r="H7" s="19" t="s">
        <v>11</v>
      </c>
      <c r="I7" s="19" t="s">
        <v>12</v>
      </c>
      <c r="J7" s="19" t="s">
        <v>13</v>
      </c>
      <c r="K7" s="19" t="s">
        <v>14</v>
      </c>
      <c r="L7" s="19" t="s">
        <v>15</v>
      </c>
      <c r="M7" s="19" t="s">
        <v>16</v>
      </c>
    </row>
    <row r="8" spans="1:13" x14ac:dyDescent="0.25">
      <c r="A8" s="21">
        <v>10433</v>
      </c>
      <c r="B8" s="22">
        <v>41430</v>
      </c>
      <c r="C8" s="31" t="s">
        <v>54</v>
      </c>
      <c r="D8" s="23">
        <v>1800</v>
      </c>
      <c r="E8" s="21">
        <v>1830</v>
      </c>
      <c r="F8" s="21" t="s">
        <v>25</v>
      </c>
      <c r="G8" s="21" t="s">
        <v>56</v>
      </c>
      <c r="H8" s="21" t="s">
        <v>55</v>
      </c>
      <c r="I8" s="21" t="s">
        <v>22</v>
      </c>
      <c r="J8" s="21" t="s">
        <v>23</v>
      </c>
      <c r="K8" s="21">
        <v>19.649999999999999</v>
      </c>
      <c r="L8" s="21">
        <v>19.649999999999999</v>
      </c>
      <c r="M8" s="21">
        <v>36</v>
      </c>
    </row>
    <row r="9" spans="1:13" ht="15.75" thickBot="1" x14ac:dyDescent="0.3">
      <c r="A9" s="23">
        <v>10504</v>
      </c>
      <c r="B9" s="24">
        <v>41436</v>
      </c>
      <c r="C9" s="21" t="s">
        <v>57</v>
      </c>
      <c r="D9" s="23">
        <v>1800</v>
      </c>
      <c r="E9" s="23">
        <v>1830</v>
      </c>
      <c r="F9" s="21" t="s">
        <v>25</v>
      </c>
      <c r="G9" s="21" t="s">
        <v>56</v>
      </c>
      <c r="H9" s="21" t="s">
        <v>31</v>
      </c>
      <c r="I9" s="21" t="s">
        <v>22</v>
      </c>
      <c r="J9" s="21" t="s">
        <v>23</v>
      </c>
      <c r="K9" s="23">
        <v>19.18</v>
      </c>
      <c r="L9" s="23">
        <f>SUM(L8+K9)</f>
        <v>38.83</v>
      </c>
      <c r="M9" s="23"/>
    </row>
    <row r="10" spans="1:13" ht="21.75" thickBot="1" x14ac:dyDescent="0.4">
      <c r="A10" s="25" t="s">
        <v>58</v>
      </c>
      <c r="B10" s="26"/>
      <c r="C10" s="26"/>
      <c r="D10" s="27"/>
      <c r="E10" s="26" t="s">
        <v>59</v>
      </c>
      <c r="F10" s="26"/>
      <c r="G10" s="27"/>
      <c r="H10" s="26" t="s">
        <v>60</v>
      </c>
      <c r="I10" s="26"/>
      <c r="J10" s="28"/>
      <c r="K10" s="26" t="s">
        <v>61</v>
      </c>
      <c r="L10" s="26"/>
      <c r="M10" s="29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sqref="A1:M10"/>
    </sheetView>
  </sheetViews>
  <sheetFormatPr baseColWidth="10" defaultRowHeight="15" x14ac:dyDescent="0.25"/>
  <sheetData>
    <row r="1" spans="1:13" x14ac:dyDescent="0.25">
      <c r="E1" s="1"/>
      <c r="F1" s="2" t="s">
        <v>0</v>
      </c>
      <c r="H1" s="3"/>
    </row>
    <row r="2" spans="1:13" x14ac:dyDescent="0.25">
      <c r="E2" s="1"/>
      <c r="F2" s="2" t="s">
        <v>1</v>
      </c>
      <c r="H2" s="3"/>
    </row>
    <row r="3" spans="1:13" x14ac:dyDescent="0.25">
      <c r="C3" s="4"/>
      <c r="D3" s="5"/>
      <c r="E3" s="6"/>
      <c r="F3" s="7" t="s">
        <v>2</v>
      </c>
      <c r="H3" s="7"/>
    </row>
    <row r="4" spans="1:13" ht="15.75" thickBot="1" x14ac:dyDescent="0.3">
      <c r="A4" s="8"/>
      <c r="B4" s="8"/>
      <c r="C4" s="9"/>
      <c r="D4" s="9"/>
      <c r="E4" s="10"/>
      <c r="F4" s="11" t="s">
        <v>3</v>
      </c>
      <c r="G4" s="8"/>
      <c r="H4" s="12"/>
      <c r="I4" s="8"/>
    </row>
    <row r="5" spans="1:13" ht="21.75" thickTop="1" x14ac:dyDescent="0.35">
      <c r="A5" s="13" t="s">
        <v>17</v>
      </c>
      <c r="B5" s="14"/>
      <c r="C5" s="15"/>
      <c r="D5" s="15"/>
      <c r="E5" s="14"/>
      <c r="F5" s="14"/>
      <c r="G5" s="13"/>
      <c r="H5" s="16"/>
      <c r="I5" s="16"/>
      <c r="J5" s="16"/>
      <c r="K5" s="16"/>
    </row>
    <row r="6" spans="1:13" ht="21" x14ac:dyDescent="0.35">
      <c r="A6" s="14" t="s">
        <v>18</v>
      </c>
      <c r="B6" s="14"/>
      <c r="C6" s="17"/>
      <c r="D6" s="14"/>
      <c r="E6" s="14"/>
      <c r="F6" s="14"/>
      <c r="G6" s="14"/>
      <c r="H6" s="14" t="s">
        <v>33</v>
      </c>
      <c r="I6" s="14"/>
      <c r="J6" s="18"/>
      <c r="K6" s="16"/>
    </row>
    <row r="7" spans="1:13" x14ac:dyDescent="0.25">
      <c r="A7" s="19" t="s">
        <v>4</v>
      </c>
      <c r="B7" s="19" t="s">
        <v>5</v>
      </c>
      <c r="C7" s="19" t="s">
        <v>6</v>
      </c>
      <c r="D7" s="19" t="s">
        <v>7</v>
      </c>
      <c r="E7" s="19" t="s">
        <v>8</v>
      </c>
      <c r="F7" s="20" t="s">
        <v>9</v>
      </c>
      <c r="G7" s="19" t="s">
        <v>10</v>
      </c>
      <c r="H7" s="19" t="s">
        <v>11</v>
      </c>
      <c r="I7" s="19" t="s">
        <v>12</v>
      </c>
      <c r="J7" s="19" t="s">
        <v>13</v>
      </c>
      <c r="K7" s="19" t="s">
        <v>14</v>
      </c>
      <c r="L7" s="19" t="s">
        <v>15</v>
      </c>
      <c r="M7" s="19" t="s">
        <v>16</v>
      </c>
    </row>
    <row r="8" spans="1:13" x14ac:dyDescent="0.25">
      <c r="A8" s="21">
        <v>10608</v>
      </c>
      <c r="B8" s="22">
        <v>41444</v>
      </c>
      <c r="C8" s="31">
        <v>129141</v>
      </c>
      <c r="D8" s="23">
        <v>1420</v>
      </c>
      <c r="E8" s="21">
        <v>1452</v>
      </c>
      <c r="F8" s="21" t="s">
        <v>64</v>
      </c>
      <c r="G8" s="21" t="s">
        <v>62</v>
      </c>
      <c r="H8" s="21" t="s">
        <v>63</v>
      </c>
      <c r="I8" s="21" t="s">
        <v>22</v>
      </c>
      <c r="J8" s="21" t="s">
        <v>23</v>
      </c>
      <c r="K8" s="21">
        <v>21.49</v>
      </c>
      <c r="L8" s="21">
        <v>21.49</v>
      </c>
      <c r="M8" s="21">
        <v>37</v>
      </c>
    </row>
    <row r="9" spans="1:13" x14ac:dyDescent="0.25">
      <c r="A9" s="23">
        <v>10687</v>
      </c>
      <c r="B9" s="24">
        <v>41450</v>
      </c>
      <c r="C9" s="21">
        <v>172313</v>
      </c>
      <c r="D9" s="23">
        <v>1130</v>
      </c>
      <c r="E9" s="23">
        <v>1230</v>
      </c>
      <c r="F9" s="21" t="s">
        <v>64</v>
      </c>
      <c r="G9" s="21" t="s">
        <v>62</v>
      </c>
      <c r="H9" s="21" t="s">
        <v>63</v>
      </c>
      <c r="I9" s="21" t="s">
        <v>22</v>
      </c>
      <c r="J9" s="21" t="s">
        <v>23</v>
      </c>
      <c r="K9" s="23">
        <v>21.69</v>
      </c>
      <c r="L9" s="23">
        <f>SUM(L8+K9)</f>
        <v>43.18</v>
      </c>
      <c r="M9" s="23">
        <v>38</v>
      </c>
    </row>
    <row r="10" spans="1:13" x14ac:dyDescent="0.25">
      <c r="A10" s="23">
        <v>10697</v>
      </c>
      <c r="B10" s="24">
        <v>41450</v>
      </c>
      <c r="C10" s="21" t="s">
        <v>65</v>
      </c>
      <c r="D10" s="23">
        <v>1800</v>
      </c>
      <c r="E10" s="23">
        <v>1830</v>
      </c>
      <c r="F10" s="21" t="s">
        <v>25</v>
      </c>
      <c r="G10" s="21" t="s">
        <v>66</v>
      </c>
      <c r="H10" s="21" t="s">
        <v>67</v>
      </c>
      <c r="I10" s="21" t="s">
        <v>22</v>
      </c>
      <c r="J10" s="21" t="s">
        <v>23</v>
      </c>
      <c r="K10" s="23">
        <v>22.51</v>
      </c>
      <c r="L10" s="23">
        <f t="shared" ref="L10:L11" si="0">SUM(L9+K10)</f>
        <v>65.69</v>
      </c>
      <c r="M10" s="23">
        <v>38</v>
      </c>
    </row>
    <row r="11" spans="1:13" x14ac:dyDescent="0.25">
      <c r="A11" s="23">
        <v>10739</v>
      </c>
      <c r="B11" s="24">
        <v>41453</v>
      </c>
      <c r="C11" s="21">
        <v>130308</v>
      </c>
      <c r="D11" s="23">
        <v>1500</v>
      </c>
      <c r="E11" s="23">
        <v>1520</v>
      </c>
      <c r="F11" s="21" t="s">
        <v>25</v>
      </c>
      <c r="G11" s="21" t="s">
        <v>26</v>
      </c>
      <c r="H11" s="21" t="s">
        <v>68</v>
      </c>
      <c r="I11" s="21" t="s">
        <v>22</v>
      </c>
      <c r="J11" s="21" t="s">
        <v>23</v>
      </c>
      <c r="K11" s="23">
        <v>20.21</v>
      </c>
      <c r="L11" s="23">
        <f t="shared" si="0"/>
        <v>85.9</v>
      </c>
      <c r="M11" s="23">
        <v>38</v>
      </c>
    </row>
    <row r="12" spans="1:13" ht="15.75" thickBot="1" x14ac:dyDescent="0.3">
      <c r="A12" s="23"/>
      <c r="B12" s="24"/>
      <c r="C12" s="21"/>
      <c r="D12" s="23"/>
      <c r="E12" s="23"/>
      <c r="F12" s="21"/>
      <c r="G12" s="21"/>
      <c r="H12" s="21"/>
      <c r="I12" s="21"/>
      <c r="J12" s="21" t="s">
        <v>23</v>
      </c>
      <c r="K12" s="23"/>
      <c r="L12" s="23">
        <f t="shared" ref="L12" si="1">SUM(L11+K12)</f>
        <v>85.9</v>
      </c>
      <c r="M12" s="23">
        <v>38</v>
      </c>
    </row>
    <row r="13" spans="1:13" ht="21.75" thickBot="1" x14ac:dyDescent="0.4">
      <c r="A13" s="25" t="s">
        <v>69</v>
      </c>
      <c r="B13" s="26"/>
      <c r="C13" s="26"/>
      <c r="D13" s="27"/>
      <c r="E13" s="26" t="s">
        <v>70</v>
      </c>
      <c r="F13" s="26"/>
      <c r="G13" s="27"/>
      <c r="H13" s="26" t="s">
        <v>71</v>
      </c>
      <c r="I13" s="26"/>
      <c r="J13" s="28"/>
      <c r="K13" s="26" t="s">
        <v>72</v>
      </c>
      <c r="L13" s="26"/>
      <c r="M13" s="29"/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10" sqref="A10:M10"/>
    </sheetView>
  </sheetViews>
  <sheetFormatPr baseColWidth="10" defaultRowHeight="15" x14ac:dyDescent="0.25"/>
  <sheetData>
    <row r="1" spans="1:13" x14ac:dyDescent="0.25">
      <c r="E1" s="1"/>
      <c r="F1" s="2" t="s">
        <v>0</v>
      </c>
      <c r="H1" s="3"/>
    </row>
    <row r="2" spans="1:13" x14ac:dyDescent="0.25">
      <c r="E2" s="1"/>
      <c r="F2" s="2" t="s">
        <v>1</v>
      </c>
      <c r="H2" s="3"/>
    </row>
    <row r="3" spans="1:13" x14ac:dyDescent="0.25">
      <c r="C3" s="4"/>
      <c r="D3" s="5"/>
      <c r="E3" s="6"/>
      <c r="F3" s="7" t="s">
        <v>2</v>
      </c>
      <c r="H3" s="7"/>
    </row>
    <row r="4" spans="1:13" ht="15.75" thickBot="1" x14ac:dyDescent="0.3">
      <c r="A4" s="8"/>
      <c r="B4" s="8"/>
      <c r="C4" s="9"/>
      <c r="D4" s="9"/>
      <c r="E4" s="10"/>
      <c r="F4" s="11" t="s">
        <v>3</v>
      </c>
      <c r="G4" s="8"/>
      <c r="H4" s="12"/>
      <c r="I4" s="8"/>
    </row>
    <row r="5" spans="1:13" ht="21.75" thickTop="1" x14ac:dyDescent="0.35">
      <c r="A5" s="13" t="s">
        <v>17</v>
      </c>
      <c r="B5" s="14"/>
      <c r="C5" s="15"/>
      <c r="D5" s="15"/>
      <c r="E5" s="14"/>
      <c r="F5" s="14"/>
      <c r="G5" s="13"/>
      <c r="H5" s="16"/>
      <c r="I5" s="16"/>
      <c r="J5" s="16"/>
      <c r="K5" s="16"/>
    </row>
    <row r="6" spans="1:13" ht="21" x14ac:dyDescent="0.35">
      <c r="A6" s="14" t="s">
        <v>18</v>
      </c>
      <c r="B6" s="14"/>
      <c r="C6" s="17"/>
      <c r="D6" s="14"/>
      <c r="E6" s="14"/>
      <c r="F6" s="14"/>
      <c r="G6" s="14"/>
      <c r="H6" s="14" t="s">
        <v>33</v>
      </c>
      <c r="I6" s="14"/>
      <c r="J6" s="18"/>
      <c r="K6" s="16"/>
    </row>
    <row r="7" spans="1:13" x14ac:dyDescent="0.25">
      <c r="A7" s="19" t="s">
        <v>4</v>
      </c>
      <c r="B7" s="19" t="s">
        <v>5</v>
      </c>
      <c r="C7" s="19" t="s">
        <v>6</v>
      </c>
      <c r="D7" s="19" t="s">
        <v>7</v>
      </c>
      <c r="E7" s="19" t="s">
        <v>8</v>
      </c>
      <c r="F7" s="20" t="s">
        <v>9</v>
      </c>
      <c r="G7" s="19" t="s">
        <v>10</v>
      </c>
      <c r="H7" s="19" t="s">
        <v>11</v>
      </c>
      <c r="I7" s="19" t="s">
        <v>12</v>
      </c>
      <c r="J7" s="19" t="s">
        <v>13</v>
      </c>
      <c r="K7" s="19" t="s">
        <v>14</v>
      </c>
      <c r="L7" s="19" t="s">
        <v>15</v>
      </c>
      <c r="M7" s="19" t="s">
        <v>16</v>
      </c>
    </row>
    <row r="8" spans="1:13" x14ac:dyDescent="0.25">
      <c r="A8" s="21">
        <v>10832</v>
      </c>
      <c r="B8" s="22">
        <v>41465</v>
      </c>
      <c r="C8" s="23">
        <v>131165</v>
      </c>
      <c r="D8" s="23">
        <v>1600</v>
      </c>
      <c r="E8" s="21">
        <v>1620</v>
      </c>
      <c r="F8" s="21" t="s">
        <v>25</v>
      </c>
      <c r="G8" s="21" t="s">
        <v>26</v>
      </c>
      <c r="H8" s="21" t="s">
        <v>73</v>
      </c>
      <c r="I8" s="21" t="s">
        <v>22</v>
      </c>
      <c r="J8" s="21" t="s">
        <v>23</v>
      </c>
      <c r="K8" s="21">
        <v>20.7</v>
      </c>
      <c r="L8" s="21">
        <v>20.7</v>
      </c>
      <c r="M8" s="21">
        <v>38</v>
      </c>
    </row>
    <row r="9" spans="1:13" ht="15.75" thickBot="1" x14ac:dyDescent="0.3">
      <c r="A9" s="23">
        <v>10854</v>
      </c>
      <c r="B9" s="24">
        <v>41470</v>
      </c>
      <c r="C9" s="21">
        <v>131233</v>
      </c>
      <c r="D9" s="23">
        <v>1900</v>
      </c>
      <c r="E9" s="23">
        <v>1920</v>
      </c>
      <c r="F9" s="21" t="s">
        <v>25</v>
      </c>
      <c r="G9" s="21" t="s">
        <v>26</v>
      </c>
      <c r="H9" s="21" t="s">
        <v>73</v>
      </c>
      <c r="I9" s="21" t="s">
        <v>22</v>
      </c>
      <c r="J9" s="21" t="s">
        <v>23</v>
      </c>
      <c r="K9" s="23">
        <v>21.74</v>
      </c>
      <c r="L9" s="23">
        <f>SUM(L8+K9)</f>
        <v>42.44</v>
      </c>
      <c r="M9" s="21">
        <v>38</v>
      </c>
    </row>
    <row r="10" spans="1:13" ht="21.75" thickBot="1" x14ac:dyDescent="0.4">
      <c r="A10" s="25" t="s">
        <v>74</v>
      </c>
      <c r="B10" s="26"/>
      <c r="C10" s="26"/>
      <c r="D10" s="27"/>
      <c r="E10" s="26" t="s">
        <v>75</v>
      </c>
      <c r="F10" s="26"/>
      <c r="G10" s="27"/>
      <c r="H10" s="26" t="s">
        <v>76</v>
      </c>
      <c r="I10" s="26"/>
      <c r="J10" s="28"/>
      <c r="K10" s="26" t="s">
        <v>77</v>
      </c>
      <c r="L10" s="26"/>
      <c r="M10" s="29"/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A16" sqref="A16:M16"/>
    </sheetView>
  </sheetViews>
  <sheetFormatPr baseColWidth="10" defaultRowHeight="15" x14ac:dyDescent="0.25"/>
  <cols>
    <col min="1" max="1" width="10.42578125" customWidth="1"/>
    <col min="10" max="10" width="12.28515625" customWidth="1"/>
    <col min="11" max="11" width="7.7109375" customWidth="1"/>
    <col min="13" max="13" width="8.140625" customWidth="1"/>
  </cols>
  <sheetData>
    <row r="1" spans="1:13" x14ac:dyDescent="0.25">
      <c r="E1" s="1"/>
      <c r="F1" s="2" t="s">
        <v>0</v>
      </c>
      <c r="H1" s="3"/>
    </row>
    <row r="2" spans="1:13" x14ac:dyDescent="0.25">
      <c r="E2" s="1"/>
      <c r="F2" s="2" t="s">
        <v>1</v>
      </c>
      <c r="H2" s="3"/>
    </row>
    <row r="3" spans="1:13" x14ac:dyDescent="0.25">
      <c r="C3" s="4"/>
      <c r="D3" s="5"/>
      <c r="E3" s="6"/>
      <c r="F3" s="7" t="s">
        <v>2</v>
      </c>
      <c r="H3" s="7"/>
    </row>
    <row r="4" spans="1:13" ht="15.75" thickBot="1" x14ac:dyDescent="0.3">
      <c r="A4" s="8"/>
      <c r="B4" s="8"/>
      <c r="C4" s="9"/>
      <c r="D4" s="9"/>
      <c r="E4" s="10"/>
      <c r="F4" s="11" t="s">
        <v>3</v>
      </c>
      <c r="G4" s="8"/>
      <c r="H4" s="12"/>
      <c r="I4" s="8"/>
    </row>
    <row r="5" spans="1:13" ht="21.75" thickTop="1" x14ac:dyDescent="0.35">
      <c r="A5" s="13" t="s">
        <v>17</v>
      </c>
      <c r="B5" s="14"/>
      <c r="C5" s="15"/>
      <c r="D5" s="15"/>
      <c r="E5" s="14"/>
      <c r="F5" s="14"/>
      <c r="G5" s="13"/>
      <c r="H5" s="16"/>
      <c r="I5" s="16"/>
      <c r="J5" s="16"/>
      <c r="K5" s="16"/>
    </row>
    <row r="6" spans="1:13" ht="21" x14ac:dyDescent="0.35">
      <c r="A6" s="14" t="s">
        <v>18</v>
      </c>
      <c r="B6" s="14"/>
      <c r="C6" s="17"/>
      <c r="D6" s="14"/>
      <c r="E6" s="14"/>
      <c r="F6" s="14"/>
      <c r="G6" s="14"/>
      <c r="H6" s="14" t="s">
        <v>33</v>
      </c>
      <c r="I6" s="14"/>
      <c r="J6" s="18"/>
      <c r="K6" s="16"/>
    </row>
    <row r="7" spans="1:13" x14ac:dyDescent="0.25">
      <c r="A7" s="19" t="s">
        <v>4</v>
      </c>
      <c r="B7" s="19" t="s">
        <v>5</v>
      </c>
      <c r="C7" s="19" t="s">
        <v>6</v>
      </c>
      <c r="D7" s="19" t="s">
        <v>7</v>
      </c>
      <c r="E7" s="19" t="s">
        <v>8</v>
      </c>
      <c r="F7" s="20" t="s">
        <v>9</v>
      </c>
      <c r="G7" s="19" t="s">
        <v>10</v>
      </c>
      <c r="H7" s="19" t="s">
        <v>11</v>
      </c>
      <c r="I7" s="19" t="s">
        <v>12</v>
      </c>
      <c r="J7" s="19" t="s">
        <v>13</v>
      </c>
      <c r="K7" s="19" t="s">
        <v>14</v>
      </c>
      <c r="L7" s="19" t="s">
        <v>15</v>
      </c>
      <c r="M7" s="19" t="s">
        <v>16</v>
      </c>
    </row>
    <row r="8" spans="1:13" x14ac:dyDescent="0.25">
      <c r="A8" s="21">
        <v>10871</v>
      </c>
      <c r="B8" s="22">
        <v>41474</v>
      </c>
      <c r="C8" s="23">
        <v>131293</v>
      </c>
      <c r="D8" s="23">
        <v>1400</v>
      </c>
      <c r="E8" s="21">
        <v>1428</v>
      </c>
      <c r="F8" s="21" t="s">
        <v>25</v>
      </c>
      <c r="G8" s="21" t="s">
        <v>56</v>
      </c>
      <c r="H8" s="21" t="s">
        <v>31</v>
      </c>
      <c r="I8" s="21" t="s">
        <v>22</v>
      </c>
      <c r="J8" s="21" t="s">
        <v>23</v>
      </c>
      <c r="K8" s="21">
        <v>22.17</v>
      </c>
      <c r="L8" s="21">
        <v>22.17</v>
      </c>
      <c r="M8" s="21">
        <v>38</v>
      </c>
    </row>
    <row r="9" spans="1:13" x14ac:dyDescent="0.25">
      <c r="A9" s="23">
        <v>10872</v>
      </c>
      <c r="B9" s="24">
        <v>41474</v>
      </c>
      <c r="C9" s="21">
        <v>131295</v>
      </c>
      <c r="D9" s="23">
        <v>1500</v>
      </c>
      <c r="E9" s="23">
        <v>1530</v>
      </c>
      <c r="F9" s="21" t="s">
        <v>25</v>
      </c>
      <c r="G9" s="21" t="s">
        <v>26</v>
      </c>
      <c r="H9" s="21" t="s">
        <v>73</v>
      </c>
      <c r="I9" s="21" t="s">
        <v>22</v>
      </c>
      <c r="J9" s="21" t="s">
        <v>23</v>
      </c>
      <c r="K9" s="23">
        <v>19.68</v>
      </c>
      <c r="L9" s="23">
        <f>SUM(L8+K9)</f>
        <v>41.85</v>
      </c>
      <c r="M9" s="23">
        <v>38</v>
      </c>
    </row>
    <row r="10" spans="1:13" x14ac:dyDescent="0.25">
      <c r="A10" s="23">
        <v>10873</v>
      </c>
      <c r="B10" s="24">
        <v>41474</v>
      </c>
      <c r="C10" s="21">
        <v>131296</v>
      </c>
      <c r="D10" s="23">
        <v>1540</v>
      </c>
      <c r="E10" s="23">
        <v>1600</v>
      </c>
      <c r="F10" s="21" t="s">
        <v>25</v>
      </c>
      <c r="G10" s="21" t="s">
        <v>78</v>
      </c>
      <c r="H10" s="21" t="s">
        <v>21</v>
      </c>
      <c r="I10" s="21" t="s">
        <v>22</v>
      </c>
      <c r="J10" s="21" t="s">
        <v>23</v>
      </c>
      <c r="K10" s="23">
        <v>21.57</v>
      </c>
      <c r="L10" s="23">
        <f t="shared" ref="L10" si="0">SUM(L9+K10)</f>
        <v>63.42</v>
      </c>
      <c r="M10" s="23">
        <v>38</v>
      </c>
    </row>
    <row r="11" spans="1:13" x14ac:dyDescent="0.25">
      <c r="A11" s="23">
        <v>10897</v>
      </c>
      <c r="B11" s="24">
        <v>41478</v>
      </c>
      <c r="C11" s="21">
        <v>131336</v>
      </c>
      <c r="D11" s="23">
        <v>800</v>
      </c>
      <c r="E11" s="23">
        <v>830</v>
      </c>
      <c r="F11" s="21" t="s">
        <v>25</v>
      </c>
      <c r="G11" s="21" t="s">
        <v>28</v>
      </c>
      <c r="H11" s="21" t="s">
        <v>79</v>
      </c>
      <c r="I11" s="21" t="s">
        <v>22</v>
      </c>
      <c r="J11" s="21" t="s">
        <v>23</v>
      </c>
      <c r="K11" s="23">
        <v>19.91</v>
      </c>
      <c r="L11" s="23">
        <f t="shared" ref="L11:L15" si="1">SUM(L10+K11)</f>
        <v>83.33</v>
      </c>
      <c r="M11" s="23">
        <v>38</v>
      </c>
    </row>
    <row r="12" spans="1:13" x14ac:dyDescent="0.25">
      <c r="A12" s="23">
        <v>10898</v>
      </c>
      <c r="B12" s="24">
        <v>41478</v>
      </c>
      <c r="C12" s="21">
        <v>131355</v>
      </c>
      <c r="D12" s="23">
        <v>1800</v>
      </c>
      <c r="E12" s="23">
        <v>1815</v>
      </c>
      <c r="F12" s="21" t="s">
        <v>25</v>
      </c>
      <c r="G12" s="21" t="s">
        <v>28</v>
      </c>
      <c r="H12" s="21" t="s">
        <v>80</v>
      </c>
      <c r="I12" s="21" t="s">
        <v>22</v>
      </c>
      <c r="J12" s="21" t="s">
        <v>23</v>
      </c>
      <c r="K12" s="23">
        <v>18.690000000000001</v>
      </c>
      <c r="L12" s="23">
        <f t="shared" si="1"/>
        <v>102.02</v>
      </c>
      <c r="M12" s="23">
        <v>38</v>
      </c>
    </row>
    <row r="13" spans="1:13" x14ac:dyDescent="0.25">
      <c r="A13" s="23">
        <v>10920</v>
      </c>
      <c r="B13" s="24">
        <v>41482</v>
      </c>
      <c r="C13" s="21">
        <v>131428</v>
      </c>
      <c r="D13" s="23">
        <v>1500</v>
      </c>
      <c r="E13" s="23">
        <v>1530</v>
      </c>
      <c r="F13" s="21" t="s">
        <v>25</v>
      </c>
      <c r="G13" s="21" t="s">
        <v>81</v>
      </c>
      <c r="H13" s="21" t="s">
        <v>41</v>
      </c>
      <c r="I13" s="21" t="s">
        <v>22</v>
      </c>
      <c r="J13" s="21" t="s">
        <v>23</v>
      </c>
      <c r="K13" s="23">
        <v>16.64</v>
      </c>
      <c r="L13" s="23">
        <f t="shared" si="1"/>
        <v>118.66</v>
      </c>
      <c r="M13" s="23">
        <v>39</v>
      </c>
    </row>
    <row r="14" spans="1:13" x14ac:dyDescent="0.25">
      <c r="A14" s="21">
        <v>10944</v>
      </c>
      <c r="B14" s="24">
        <v>41485</v>
      </c>
      <c r="C14" s="21">
        <v>131470</v>
      </c>
      <c r="D14" s="23">
        <v>1615</v>
      </c>
      <c r="E14" s="23">
        <v>1630</v>
      </c>
      <c r="F14" s="21" t="s">
        <v>25</v>
      </c>
      <c r="G14" s="21" t="s">
        <v>81</v>
      </c>
      <c r="H14" s="21" t="s">
        <v>41</v>
      </c>
      <c r="I14" s="21" t="s">
        <v>22</v>
      </c>
      <c r="J14" s="21" t="s">
        <v>23</v>
      </c>
      <c r="K14" s="23">
        <v>16.850000000000001</v>
      </c>
      <c r="L14" s="23">
        <f t="shared" si="1"/>
        <v>135.51</v>
      </c>
      <c r="M14" s="23">
        <v>39</v>
      </c>
    </row>
    <row r="15" spans="1:13" ht="21.75" thickBot="1" x14ac:dyDescent="0.4">
      <c r="A15" s="23"/>
      <c r="B15" s="24"/>
      <c r="C15" s="21"/>
      <c r="D15" s="23"/>
      <c r="E15" s="23"/>
      <c r="F15" s="21"/>
      <c r="G15" s="21"/>
      <c r="H15" s="21"/>
      <c r="I15" s="21"/>
      <c r="J15" s="21"/>
      <c r="K15" s="23"/>
      <c r="L15" s="32">
        <f t="shared" si="1"/>
        <v>135.51</v>
      </c>
      <c r="M15" s="23"/>
    </row>
    <row r="16" spans="1:13" ht="21.75" thickBot="1" x14ac:dyDescent="0.4">
      <c r="A16" s="25" t="s">
        <v>82</v>
      </c>
      <c r="B16" s="26"/>
      <c r="C16" s="26"/>
      <c r="D16" s="27"/>
      <c r="E16" s="26" t="s">
        <v>83</v>
      </c>
      <c r="F16" s="26"/>
      <c r="G16" s="27"/>
      <c r="H16" s="26" t="s">
        <v>84</v>
      </c>
      <c r="I16" s="26"/>
      <c r="J16" s="28"/>
      <c r="K16" s="26" t="s">
        <v>85</v>
      </c>
      <c r="L16" s="26"/>
      <c r="M16" s="29"/>
    </row>
  </sheetData>
  <pageMargins left="0.70866141732283472" right="0.70866141732283472" top="0.74803149606299213" bottom="0.74803149606299213" header="0.31496062992125984" footer="0.31496062992125984"/>
  <pageSetup paperSize="9" scale="85" orientation="landscape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C14" sqref="C14"/>
    </sheetView>
  </sheetViews>
  <sheetFormatPr baseColWidth="10" defaultRowHeight="15" x14ac:dyDescent="0.25"/>
  <sheetData>
    <row r="1" spans="1:13" x14ac:dyDescent="0.25">
      <c r="E1" s="1"/>
      <c r="F1" s="2" t="s">
        <v>0</v>
      </c>
      <c r="H1" s="3"/>
    </row>
    <row r="2" spans="1:13" x14ac:dyDescent="0.25">
      <c r="E2" s="1"/>
      <c r="F2" s="2" t="s">
        <v>1</v>
      </c>
      <c r="H2" s="3"/>
    </row>
    <row r="3" spans="1:13" x14ac:dyDescent="0.25">
      <c r="C3" s="4"/>
      <c r="D3" s="5"/>
      <c r="E3" s="6"/>
      <c r="F3" s="7" t="s">
        <v>2</v>
      </c>
      <c r="H3" s="7"/>
    </row>
    <row r="4" spans="1:13" ht="15.75" thickBot="1" x14ac:dyDescent="0.3">
      <c r="A4" s="8"/>
      <c r="B4" s="8"/>
      <c r="C4" s="9"/>
      <c r="D4" s="9"/>
      <c r="E4" s="10"/>
      <c r="F4" s="11" t="s">
        <v>3</v>
      </c>
      <c r="G4" s="8"/>
      <c r="H4" s="12"/>
      <c r="I4" s="8"/>
    </row>
    <row r="5" spans="1:13" ht="21.75" thickTop="1" x14ac:dyDescent="0.35">
      <c r="A5" s="13" t="s">
        <v>17</v>
      </c>
      <c r="B5" s="14"/>
      <c r="C5" s="15"/>
      <c r="D5" s="15"/>
      <c r="E5" s="14"/>
      <c r="F5" s="14"/>
      <c r="G5" s="13"/>
      <c r="H5" s="16"/>
      <c r="I5" s="16"/>
      <c r="J5" s="16"/>
      <c r="K5" s="16"/>
    </row>
    <row r="6" spans="1:13" ht="21" x14ac:dyDescent="0.35">
      <c r="A6" s="14" t="s">
        <v>18</v>
      </c>
      <c r="B6" s="14"/>
      <c r="C6" s="17"/>
      <c r="D6" s="14"/>
      <c r="E6" s="14"/>
      <c r="F6" s="14"/>
      <c r="G6" s="14"/>
      <c r="H6" s="14" t="s">
        <v>33</v>
      </c>
      <c r="I6" s="14"/>
      <c r="J6" s="18"/>
      <c r="K6" s="16"/>
    </row>
    <row r="7" spans="1:13" x14ac:dyDescent="0.25">
      <c r="A7" s="19" t="s">
        <v>4</v>
      </c>
      <c r="B7" s="19" t="s">
        <v>5</v>
      </c>
      <c r="C7" s="19" t="s">
        <v>6</v>
      </c>
      <c r="D7" s="19" t="s">
        <v>7</v>
      </c>
      <c r="E7" s="19" t="s">
        <v>8</v>
      </c>
      <c r="F7" s="20" t="s">
        <v>9</v>
      </c>
      <c r="G7" s="19" t="s">
        <v>10</v>
      </c>
      <c r="H7" s="19" t="s">
        <v>11</v>
      </c>
      <c r="I7" s="19" t="s">
        <v>12</v>
      </c>
      <c r="J7" s="19" t="s">
        <v>13</v>
      </c>
      <c r="K7" s="19" t="s">
        <v>14</v>
      </c>
      <c r="L7" s="19" t="s">
        <v>15</v>
      </c>
      <c r="M7" s="19" t="s">
        <v>16</v>
      </c>
    </row>
    <row r="8" spans="1:13" x14ac:dyDescent="0.25">
      <c r="A8" s="21">
        <v>10978</v>
      </c>
      <c r="B8" s="22">
        <v>41489</v>
      </c>
      <c r="C8" s="23">
        <v>131538</v>
      </c>
      <c r="D8" s="23">
        <v>1300</v>
      </c>
      <c r="E8" s="21">
        <v>1330</v>
      </c>
      <c r="F8" s="21" t="s">
        <v>25</v>
      </c>
      <c r="G8" s="21" t="s">
        <v>81</v>
      </c>
      <c r="H8" s="21" t="s">
        <v>41</v>
      </c>
      <c r="I8" s="21" t="s">
        <v>22</v>
      </c>
      <c r="J8" s="21" t="s">
        <v>23</v>
      </c>
      <c r="K8" s="21">
        <v>17.309999999999999</v>
      </c>
      <c r="L8" s="21">
        <v>17.309999999999999</v>
      </c>
      <c r="M8" s="21">
        <v>39</v>
      </c>
    </row>
    <row r="9" spans="1:13" x14ac:dyDescent="0.25">
      <c r="A9" s="23">
        <v>10997</v>
      </c>
      <c r="B9" s="24">
        <v>41493</v>
      </c>
      <c r="C9" s="21">
        <v>131578</v>
      </c>
      <c r="D9" s="23">
        <v>1100</v>
      </c>
      <c r="E9" s="23">
        <v>1130</v>
      </c>
      <c r="F9" s="21" t="s">
        <v>25</v>
      </c>
      <c r="G9" s="21" t="s">
        <v>81</v>
      </c>
      <c r="H9" s="21" t="s">
        <v>41</v>
      </c>
      <c r="I9" s="21" t="s">
        <v>22</v>
      </c>
      <c r="J9" s="21" t="s">
        <v>23</v>
      </c>
      <c r="K9" s="23">
        <v>20.190000000000001</v>
      </c>
      <c r="L9" s="23">
        <f>SUM(L8+K9)</f>
        <v>37.5</v>
      </c>
      <c r="M9" s="23">
        <v>39</v>
      </c>
    </row>
    <row r="10" spans="1:13" x14ac:dyDescent="0.25">
      <c r="A10" s="23">
        <v>11009</v>
      </c>
      <c r="B10" s="24">
        <v>41494</v>
      </c>
      <c r="C10" s="21">
        <v>131600</v>
      </c>
      <c r="D10" s="23">
        <v>1035</v>
      </c>
      <c r="E10" s="23">
        <v>1120</v>
      </c>
      <c r="F10" s="21" t="s">
        <v>25</v>
      </c>
      <c r="G10" s="21" t="s">
        <v>81</v>
      </c>
      <c r="H10" s="21" t="s">
        <v>41</v>
      </c>
      <c r="I10" s="21" t="s">
        <v>22</v>
      </c>
      <c r="J10" s="21" t="s">
        <v>23</v>
      </c>
      <c r="K10" s="23">
        <v>20.18</v>
      </c>
      <c r="L10" s="23">
        <f t="shared" ref="L10:L15" si="0">SUM(L9+K10)</f>
        <v>57.68</v>
      </c>
      <c r="M10" s="23">
        <v>39</v>
      </c>
    </row>
    <row r="11" spans="1:13" x14ac:dyDescent="0.25">
      <c r="A11" s="23">
        <v>11045</v>
      </c>
      <c r="B11" s="24">
        <v>41496</v>
      </c>
      <c r="C11" s="21">
        <v>131635</v>
      </c>
      <c r="D11" s="23">
        <v>1630</v>
      </c>
      <c r="E11" s="23">
        <v>1650</v>
      </c>
      <c r="F11" s="21" t="s">
        <v>25</v>
      </c>
      <c r="G11" s="21" t="s">
        <v>81</v>
      </c>
      <c r="H11" s="21" t="s">
        <v>41</v>
      </c>
      <c r="I11" s="21" t="s">
        <v>22</v>
      </c>
      <c r="J11" s="21" t="s">
        <v>23</v>
      </c>
      <c r="K11" s="23">
        <v>19.2</v>
      </c>
      <c r="L11" s="23">
        <f t="shared" si="0"/>
        <v>76.88</v>
      </c>
      <c r="M11" s="23">
        <v>39</v>
      </c>
    </row>
    <row r="12" spans="1:13" x14ac:dyDescent="0.25">
      <c r="A12" s="23">
        <v>11096</v>
      </c>
      <c r="B12" s="24">
        <v>41498</v>
      </c>
      <c r="C12" s="21" t="s">
        <v>86</v>
      </c>
      <c r="D12" s="23">
        <v>900</v>
      </c>
      <c r="E12" s="23">
        <v>930</v>
      </c>
      <c r="F12" s="21" t="s">
        <v>25</v>
      </c>
      <c r="G12" s="21" t="s">
        <v>81</v>
      </c>
      <c r="H12" s="21" t="s">
        <v>41</v>
      </c>
      <c r="I12" s="21" t="s">
        <v>22</v>
      </c>
      <c r="J12" s="21" t="s">
        <v>23</v>
      </c>
      <c r="K12" s="23">
        <v>23.7</v>
      </c>
      <c r="L12" s="23">
        <f t="shared" si="0"/>
        <v>100.58</v>
      </c>
      <c r="M12" s="23">
        <v>39</v>
      </c>
    </row>
    <row r="13" spans="1:13" x14ac:dyDescent="0.25">
      <c r="A13" s="23">
        <v>11097</v>
      </c>
      <c r="B13" s="24">
        <v>41502</v>
      </c>
      <c r="C13" s="21" t="s">
        <v>87</v>
      </c>
      <c r="D13" s="23">
        <v>1600</v>
      </c>
      <c r="E13" s="23">
        <v>1630</v>
      </c>
      <c r="F13" s="21" t="s">
        <v>25</v>
      </c>
      <c r="G13" s="21" t="s">
        <v>81</v>
      </c>
      <c r="H13" s="21" t="s">
        <v>41</v>
      </c>
      <c r="I13" s="21" t="s">
        <v>22</v>
      </c>
      <c r="J13" s="21" t="s">
        <v>23</v>
      </c>
      <c r="K13" s="23">
        <v>18.28</v>
      </c>
      <c r="L13" s="23">
        <f t="shared" si="0"/>
        <v>118.86</v>
      </c>
      <c r="M13" s="23">
        <v>39</v>
      </c>
    </row>
    <row r="14" spans="1:13" x14ac:dyDescent="0.25">
      <c r="A14" s="23">
        <v>11117</v>
      </c>
      <c r="B14" s="24">
        <v>41506</v>
      </c>
      <c r="C14" s="21">
        <v>131758</v>
      </c>
      <c r="D14" s="23">
        <v>800</v>
      </c>
      <c r="E14" s="23">
        <v>830</v>
      </c>
      <c r="F14" s="21" t="s">
        <v>25</v>
      </c>
      <c r="G14" s="21" t="s">
        <v>81</v>
      </c>
      <c r="H14" s="21" t="s">
        <v>41</v>
      </c>
      <c r="I14" s="21" t="s">
        <v>22</v>
      </c>
      <c r="J14" s="21" t="s">
        <v>23</v>
      </c>
      <c r="K14" s="23">
        <v>16.73</v>
      </c>
      <c r="L14" s="23">
        <f t="shared" si="0"/>
        <v>135.59</v>
      </c>
      <c r="M14" s="23">
        <v>39</v>
      </c>
    </row>
    <row r="15" spans="1:13" x14ac:dyDescent="0.25">
      <c r="A15" s="23">
        <v>11169</v>
      </c>
      <c r="B15" s="24">
        <v>41509</v>
      </c>
      <c r="C15" s="21">
        <v>131834</v>
      </c>
      <c r="D15" s="23">
        <v>800</v>
      </c>
      <c r="E15" s="23">
        <v>820</v>
      </c>
      <c r="F15" s="21" t="s">
        <v>25</v>
      </c>
      <c r="G15" s="21" t="s">
        <v>88</v>
      </c>
      <c r="H15" s="21" t="s">
        <v>89</v>
      </c>
      <c r="I15" s="21" t="s">
        <v>22</v>
      </c>
      <c r="J15" s="21" t="s">
        <v>23</v>
      </c>
      <c r="K15" s="23">
        <v>8.2100000000000009</v>
      </c>
      <c r="L15" s="23">
        <f t="shared" si="0"/>
        <v>143.80000000000001</v>
      </c>
      <c r="M15" s="23">
        <v>39</v>
      </c>
    </row>
    <row r="16" spans="1:13" x14ac:dyDescent="0.25">
      <c r="A16" s="23">
        <v>1222</v>
      </c>
      <c r="B16" s="24">
        <v>41516</v>
      </c>
      <c r="C16" s="21">
        <v>131947</v>
      </c>
      <c r="D16" s="23">
        <v>1345</v>
      </c>
      <c r="E16" s="23">
        <v>1410</v>
      </c>
      <c r="F16" s="21" t="s">
        <v>25</v>
      </c>
      <c r="G16" s="21" t="s">
        <v>26</v>
      </c>
      <c r="H16" s="21" t="s">
        <v>73</v>
      </c>
      <c r="I16" s="21" t="s">
        <v>22</v>
      </c>
      <c r="J16" s="21" t="s">
        <v>23</v>
      </c>
      <c r="K16" s="23">
        <v>21.34</v>
      </c>
      <c r="L16" s="23">
        <f t="shared" ref="L16" si="1">SUM(L15+K16)</f>
        <v>165.14000000000001</v>
      </c>
      <c r="M16" s="23"/>
    </row>
    <row r="17" spans="1:13" ht="15.75" thickBot="1" x14ac:dyDescent="0.3">
      <c r="A17" s="23">
        <v>11242</v>
      </c>
      <c r="B17" s="24">
        <v>41517</v>
      </c>
      <c r="C17" s="21">
        <v>131967</v>
      </c>
      <c r="D17" s="23">
        <v>1250</v>
      </c>
      <c r="E17" s="23">
        <v>1310</v>
      </c>
      <c r="F17" s="21" t="s">
        <v>25</v>
      </c>
      <c r="G17" s="21" t="s">
        <v>26</v>
      </c>
      <c r="H17" s="21" t="s">
        <v>73</v>
      </c>
      <c r="I17" s="21" t="s">
        <v>22</v>
      </c>
      <c r="J17" s="21" t="s">
        <v>23</v>
      </c>
      <c r="K17" s="23">
        <v>18.72</v>
      </c>
      <c r="L17" s="23">
        <f t="shared" ref="L17" si="2">SUM(L16+K17)</f>
        <v>183.86</v>
      </c>
      <c r="M17" s="23"/>
    </row>
    <row r="18" spans="1:13" ht="21.75" thickBot="1" x14ac:dyDescent="0.4">
      <c r="A18" s="25" t="s">
        <v>90</v>
      </c>
      <c r="B18" s="26"/>
      <c r="C18" s="26"/>
      <c r="D18" s="27"/>
      <c r="E18" s="26" t="s">
        <v>91</v>
      </c>
      <c r="F18" s="26"/>
      <c r="G18" s="27"/>
      <c r="H18" s="26" t="s">
        <v>92</v>
      </c>
      <c r="I18" s="26"/>
      <c r="J18" s="28"/>
      <c r="K18" s="26" t="s">
        <v>93</v>
      </c>
      <c r="L18" s="26"/>
      <c r="M18" s="29"/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A14" sqref="A14:M14"/>
    </sheetView>
  </sheetViews>
  <sheetFormatPr baseColWidth="10" defaultRowHeight="15" x14ac:dyDescent="0.25"/>
  <sheetData>
    <row r="1" spans="1:13" x14ac:dyDescent="0.25">
      <c r="E1" s="1"/>
      <c r="F1" s="2" t="s">
        <v>0</v>
      </c>
      <c r="H1" s="3"/>
    </row>
    <row r="2" spans="1:13" x14ac:dyDescent="0.25">
      <c r="E2" s="1"/>
      <c r="F2" s="2" t="s">
        <v>1</v>
      </c>
      <c r="H2" s="3"/>
    </row>
    <row r="3" spans="1:13" x14ac:dyDescent="0.25">
      <c r="C3" s="4"/>
      <c r="D3" s="5"/>
      <c r="E3" s="6"/>
      <c r="F3" s="7" t="s">
        <v>2</v>
      </c>
      <c r="H3" s="7"/>
    </row>
    <row r="4" spans="1:13" ht="15.75" thickBot="1" x14ac:dyDescent="0.3">
      <c r="A4" s="8"/>
      <c r="B4" s="8"/>
      <c r="C4" s="9"/>
      <c r="D4" s="9"/>
      <c r="E4" s="10"/>
      <c r="F4" s="11" t="s">
        <v>3</v>
      </c>
      <c r="G4" s="8"/>
      <c r="H4" s="12"/>
      <c r="I4" s="8"/>
    </row>
    <row r="5" spans="1:13" ht="21.75" thickTop="1" x14ac:dyDescent="0.35">
      <c r="A5" s="13" t="s">
        <v>17</v>
      </c>
      <c r="B5" s="14"/>
      <c r="C5" s="15"/>
      <c r="D5" s="15"/>
      <c r="E5" s="14"/>
      <c r="F5" s="14"/>
      <c r="G5" s="13"/>
      <c r="H5" s="16"/>
      <c r="I5" s="16"/>
      <c r="J5" s="16"/>
      <c r="K5" s="16"/>
    </row>
    <row r="6" spans="1:13" ht="21" x14ac:dyDescent="0.35">
      <c r="A6" s="14" t="s">
        <v>18</v>
      </c>
      <c r="B6" s="14"/>
      <c r="C6" s="17"/>
      <c r="D6" s="14"/>
      <c r="E6" s="14"/>
      <c r="F6" s="14"/>
      <c r="G6" s="14"/>
      <c r="H6" s="14" t="s">
        <v>33</v>
      </c>
      <c r="I6" s="14"/>
      <c r="J6" s="18"/>
      <c r="K6" s="16"/>
    </row>
    <row r="7" spans="1:13" x14ac:dyDescent="0.25">
      <c r="A7" s="19" t="s">
        <v>4</v>
      </c>
      <c r="B7" s="19" t="s">
        <v>5</v>
      </c>
      <c r="C7" s="19" t="s">
        <v>6</v>
      </c>
      <c r="D7" s="19" t="s">
        <v>7</v>
      </c>
      <c r="E7" s="19" t="s">
        <v>8</v>
      </c>
      <c r="F7" s="20" t="s">
        <v>9</v>
      </c>
      <c r="G7" s="19" t="s">
        <v>10</v>
      </c>
      <c r="H7" s="19" t="s">
        <v>11</v>
      </c>
      <c r="I7" s="19" t="s">
        <v>12</v>
      </c>
      <c r="J7" s="19" t="s">
        <v>13</v>
      </c>
      <c r="K7" s="19" t="s">
        <v>14</v>
      </c>
      <c r="L7" s="19" t="s">
        <v>15</v>
      </c>
      <c r="M7" s="19" t="s">
        <v>16</v>
      </c>
    </row>
    <row r="8" spans="1:13" x14ac:dyDescent="0.25">
      <c r="A8" s="21">
        <v>11251</v>
      </c>
      <c r="B8" s="22">
        <v>41519</v>
      </c>
      <c r="C8" s="23">
        <v>131983</v>
      </c>
      <c r="D8" s="23">
        <v>1530</v>
      </c>
      <c r="E8" s="21">
        <v>1600</v>
      </c>
      <c r="F8" s="21" t="s">
        <v>25</v>
      </c>
      <c r="G8" s="21" t="s">
        <v>26</v>
      </c>
      <c r="H8" s="21" t="s">
        <v>73</v>
      </c>
      <c r="I8" s="21" t="s">
        <v>22</v>
      </c>
      <c r="J8" s="21" t="s">
        <v>23</v>
      </c>
      <c r="K8" s="21">
        <v>19.25</v>
      </c>
      <c r="L8" s="21">
        <v>19.25</v>
      </c>
      <c r="M8" s="21">
        <v>39</v>
      </c>
    </row>
    <row r="9" spans="1:13" x14ac:dyDescent="0.25">
      <c r="A9" s="23">
        <v>11299</v>
      </c>
      <c r="B9" s="24">
        <v>41522</v>
      </c>
      <c r="C9" s="21">
        <v>132047</v>
      </c>
      <c r="D9" s="23">
        <v>1700</v>
      </c>
      <c r="E9" s="23">
        <v>1736</v>
      </c>
      <c r="F9" s="21" t="s">
        <v>25</v>
      </c>
      <c r="G9" s="21" t="s">
        <v>26</v>
      </c>
      <c r="H9" s="21" t="s">
        <v>73</v>
      </c>
      <c r="I9" s="21" t="s">
        <v>22</v>
      </c>
      <c r="J9" s="21" t="s">
        <v>23</v>
      </c>
      <c r="K9" s="23">
        <v>24.22</v>
      </c>
      <c r="L9" s="23">
        <f>SUM(L8+K9)</f>
        <v>43.47</v>
      </c>
      <c r="M9" s="23">
        <v>39</v>
      </c>
    </row>
    <row r="10" spans="1:13" x14ac:dyDescent="0.25">
      <c r="A10" s="23">
        <v>11382</v>
      </c>
      <c r="B10" s="24">
        <v>41531</v>
      </c>
      <c r="C10" s="21">
        <v>132191</v>
      </c>
      <c r="D10" s="23">
        <v>1300</v>
      </c>
      <c r="E10" s="23">
        <v>1320</v>
      </c>
      <c r="F10" s="21" t="s">
        <v>25</v>
      </c>
      <c r="G10" s="21" t="s">
        <v>28</v>
      </c>
      <c r="H10" s="21" t="s">
        <v>73</v>
      </c>
      <c r="I10" s="21" t="s">
        <v>22</v>
      </c>
      <c r="J10" s="21" t="s">
        <v>23</v>
      </c>
      <c r="K10" s="23">
        <v>20.420000000000002</v>
      </c>
      <c r="L10" s="23">
        <f t="shared" ref="L10" si="0">SUM(L9+K10)</f>
        <v>63.89</v>
      </c>
      <c r="M10" s="23">
        <v>40</v>
      </c>
    </row>
    <row r="11" spans="1:13" x14ac:dyDescent="0.25">
      <c r="A11" s="23">
        <v>10397</v>
      </c>
      <c r="B11" s="24">
        <v>41529</v>
      </c>
      <c r="C11" s="21">
        <v>132163</v>
      </c>
      <c r="D11" s="23">
        <v>1530</v>
      </c>
      <c r="E11" s="23">
        <v>1600</v>
      </c>
      <c r="F11" s="21" t="s">
        <v>25</v>
      </c>
      <c r="G11" s="21" t="s">
        <v>28</v>
      </c>
      <c r="H11" s="21" t="s">
        <v>94</v>
      </c>
      <c r="I11" s="21" t="s">
        <v>22</v>
      </c>
      <c r="J11" s="21" t="s">
        <v>23</v>
      </c>
      <c r="K11" s="23">
        <v>14.62</v>
      </c>
      <c r="L11" s="23">
        <f t="shared" ref="L11:L12" si="1">SUM(L10+K11)</f>
        <v>78.510000000000005</v>
      </c>
      <c r="M11" s="23">
        <v>40</v>
      </c>
    </row>
    <row r="12" spans="1:13" x14ac:dyDescent="0.25">
      <c r="A12" s="23">
        <v>11440</v>
      </c>
      <c r="B12" s="24">
        <v>41540</v>
      </c>
      <c r="C12" s="21">
        <v>132241</v>
      </c>
      <c r="D12" s="23">
        <v>1600</v>
      </c>
      <c r="E12" s="23">
        <v>1620</v>
      </c>
      <c r="F12" s="21" t="s">
        <v>25</v>
      </c>
      <c r="G12" s="21" t="s">
        <v>26</v>
      </c>
      <c r="H12" s="21" t="s">
        <v>27</v>
      </c>
      <c r="I12" s="21" t="s">
        <v>22</v>
      </c>
      <c r="J12" s="21" t="s">
        <v>23</v>
      </c>
      <c r="K12" s="23">
        <v>14.25</v>
      </c>
      <c r="L12" s="23">
        <f t="shared" si="1"/>
        <v>92.76</v>
      </c>
      <c r="M12" s="23">
        <v>40</v>
      </c>
    </row>
    <row r="13" spans="1:13" ht="15.75" thickBot="1" x14ac:dyDescent="0.3">
      <c r="A13" s="23">
        <v>11475</v>
      </c>
      <c r="B13" s="24">
        <v>41544</v>
      </c>
      <c r="C13" s="21">
        <v>132337</v>
      </c>
      <c r="D13" s="23">
        <v>1600</v>
      </c>
      <c r="E13" s="23">
        <v>1620</v>
      </c>
      <c r="F13" s="21" t="s">
        <v>25</v>
      </c>
      <c r="G13" s="21" t="s">
        <v>28</v>
      </c>
      <c r="H13" s="21" t="s">
        <v>94</v>
      </c>
      <c r="I13" s="21" t="s">
        <v>22</v>
      </c>
      <c r="J13" s="21" t="s">
        <v>23</v>
      </c>
      <c r="K13" s="23">
        <v>17.53</v>
      </c>
      <c r="L13" s="23">
        <f t="shared" ref="L13" si="2">SUM(L12+K13)</f>
        <v>110.29</v>
      </c>
      <c r="M13" s="23">
        <v>41</v>
      </c>
    </row>
    <row r="14" spans="1:13" ht="21.75" thickBot="1" x14ac:dyDescent="0.4">
      <c r="A14" s="25" t="s">
        <v>95</v>
      </c>
      <c r="B14" s="26"/>
      <c r="C14" s="26"/>
      <c r="D14" s="27"/>
      <c r="E14" s="26" t="s">
        <v>96</v>
      </c>
      <c r="F14" s="26"/>
      <c r="G14" s="27"/>
      <c r="H14" s="26" t="s">
        <v>97</v>
      </c>
      <c r="I14" s="26"/>
      <c r="J14" s="28"/>
      <c r="K14" s="26" t="s">
        <v>98</v>
      </c>
      <c r="L14" s="26"/>
      <c r="M14" s="29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A21" sqref="A21:M21"/>
    </sheetView>
  </sheetViews>
  <sheetFormatPr baseColWidth="10" defaultRowHeight="15" x14ac:dyDescent="0.25"/>
  <sheetData>
    <row r="1" spans="1:13" x14ac:dyDescent="0.25">
      <c r="E1" s="1"/>
      <c r="F1" s="2" t="s">
        <v>0</v>
      </c>
      <c r="H1" s="3"/>
    </row>
    <row r="2" spans="1:13" x14ac:dyDescent="0.25">
      <c r="E2" s="1"/>
      <c r="F2" s="2" t="s">
        <v>1</v>
      </c>
      <c r="H2" s="3"/>
    </row>
    <row r="3" spans="1:13" x14ac:dyDescent="0.25">
      <c r="C3" s="4"/>
      <c r="D3" s="5"/>
      <c r="E3" s="6"/>
      <c r="F3" s="7" t="s">
        <v>2</v>
      </c>
      <c r="H3" s="7"/>
    </row>
    <row r="4" spans="1:13" ht="15.75" thickBot="1" x14ac:dyDescent="0.3">
      <c r="A4" s="8"/>
      <c r="B4" s="8"/>
      <c r="C4" s="9"/>
      <c r="D4" s="9"/>
      <c r="E4" s="10"/>
      <c r="F4" s="11" t="s">
        <v>3</v>
      </c>
      <c r="G4" s="8"/>
      <c r="H4" s="12"/>
      <c r="I4" s="8"/>
    </row>
    <row r="5" spans="1:13" ht="21.75" thickTop="1" x14ac:dyDescent="0.35">
      <c r="A5" s="13" t="s">
        <v>17</v>
      </c>
      <c r="B5" s="14"/>
      <c r="C5" s="15"/>
      <c r="D5" s="15"/>
      <c r="E5" s="14"/>
      <c r="F5" s="14"/>
      <c r="G5" s="13"/>
      <c r="H5" s="16"/>
      <c r="I5" s="16"/>
      <c r="J5" s="16"/>
      <c r="K5" s="16"/>
    </row>
    <row r="6" spans="1:13" ht="21" x14ac:dyDescent="0.35">
      <c r="A6" s="14" t="s">
        <v>18</v>
      </c>
      <c r="B6" s="14"/>
      <c r="C6" s="17"/>
      <c r="D6" s="14"/>
      <c r="E6" s="14"/>
      <c r="F6" s="14"/>
      <c r="G6" s="14"/>
      <c r="H6" s="14" t="s">
        <v>33</v>
      </c>
      <c r="I6" s="14"/>
      <c r="J6" s="18"/>
      <c r="K6" s="16"/>
    </row>
    <row r="7" spans="1:13" x14ac:dyDescent="0.25">
      <c r="A7" s="19" t="s">
        <v>4</v>
      </c>
      <c r="B7" s="19" t="s">
        <v>5</v>
      </c>
      <c r="C7" s="19" t="s">
        <v>6</v>
      </c>
      <c r="D7" s="19" t="s">
        <v>7</v>
      </c>
      <c r="E7" s="19" t="s">
        <v>8</v>
      </c>
      <c r="F7" s="20" t="s">
        <v>9</v>
      </c>
      <c r="G7" s="19" t="s">
        <v>10</v>
      </c>
      <c r="H7" s="19" t="s">
        <v>11</v>
      </c>
      <c r="I7" s="19" t="s">
        <v>12</v>
      </c>
      <c r="J7" s="19" t="s">
        <v>13</v>
      </c>
      <c r="K7" s="19" t="s">
        <v>14</v>
      </c>
      <c r="L7" s="19" t="s">
        <v>15</v>
      </c>
      <c r="M7" s="19" t="s">
        <v>16</v>
      </c>
    </row>
    <row r="8" spans="1:13" x14ac:dyDescent="0.25">
      <c r="A8" s="21">
        <v>11515</v>
      </c>
      <c r="B8" s="22">
        <v>41550</v>
      </c>
      <c r="C8" s="23">
        <v>130376</v>
      </c>
      <c r="D8" s="23">
        <v>1630</v>
      </c>
      <c r="E8" s="21">
        <v>1659</v>
      </c>
      <c r="F8" s="21" t="s">
        <v>25</v>
      </c>
      <c r="G8" s="21" t="s">
        <v>81</v>
      </c>
      <c r="H8" s="21" t="s">
        <v>41</v>
      </c>
      <c r="I8" s="21" t="s">
        <v>22</v>
      </c>
      <c r="J8" s="21" t="s">
        <v>23</v>
      </c>
      <c r="K8" s="21">
        <v>20.72</v>
      </c>
      <c r="L8" s="21">
        <v>20.72</v>
      </c>
      <c r="M8" s="21">
        <v>40</v>
      </c>
    </row>
    <row r="9" spans="1:13" x14ac:dyDescent="0.25">
      <c r="A9" s="23">
        <v>11543</v>
      </c>
      <c r="B9" s="24">
        <v>41552</v>
      </c>
      <c r="C9" s="21">
        <v>132543</v>
      </c>
      <c r="D9" s="23">
        <v>1200</v>
      </c>
      <c r="E9" s="23">
        <v>1300</v>
      </c>
      <c r="F9" s="21" t="s">
        <v>25</v>
      </c>
      <c r="G9" s="21" t="s">
        <v>81</v>
      </c>
      <c r="H9" s="21" t="s">
        <v>94</v>
      </c>
      <c r="I9" s="21" t="s">
        <v>22</v>
      </c>
      <c r="J9" s="21" t="s">
        <v>23</v>
      </c>
      <c r="K9" s="23">
        <v>19.29</v>
      </c>
      <c r="L9" s="23">
        <f>SUM(L8+K9)</f>
        <v>40.01</v>
      </c>
      <c r="M9" s="23">
        <v>40</v>
      </c>
    </row>
    <row r="10" spans="1:13" x14ac:dyDescent="0.25">
      <c r="A10" s="23">
        <v>11561</v>
      </c>
      <c r="B10" s="24">
        <v>41554</v>
      </c>
      <c r="C10" s="21" t="s">
        <v>99</v>
      </c>
      <c r="D10" s="23">
        <v>1700</v>
      </c>
      <c r="E10" s="23">
        <v>1720</v>
      </c>
      <c r="F10" s="21" t="s">
        <v>25</v>
      </c>
      <c r="G10" s="21" t="s">
        <v>81</v>
      </c>
      <c r="H10" s="21" t="s">
        <v>100</v>
      </c>
      <c r="I10" s="21" t="s">
        <v>22</v>
      </c>
      <c r="J10" s="21" t="s">
        <v>23</v>
      </c>
      <c r="K10" s="23">
        <v>15.37</v>
      </c>
      <c r="L10" s="23">
        <f t="shared" ref="L10:L12" si="0">SUM(L9+K10)</f>
        <v>55.379999999999995</v>
      </c>
      <c r="M10" s="23">
        <v>40</v>
      </c>
    </row>
    <row r="11" spans="1:13" x14ac:dyDescent="0.25">
      <c r="A11" s="23">
        <v>11593</v>
      </c>
      <c r="B11" s="24">
        <v>41557</v>
      </c>
      <c r="C11" s="21">
        <v>132632</v>
      </c>
      <c r="D11" s="23">
        <v>1250</v>
      </c>
      <c r="E11" s="23">
        <v>1313</v>
      </c>
      <c r="F11" s="21" t="s">
        <v>25</v>
      </c>
      <c r="G11" s="21" t="s">
        <v>26</v>
      </c>
      <c r="H11" s="21" t="s">
        <v>94</v>
      </c>
      <c r="I11" s="21" t="s">
        <v>22</v>
      </c>
      <c r="J11" s="21" t="s">
        <v>23</v>
      </c>
      <c r="K11" s="23">
        <v>20.66</v>
      </c>
      <c r="L11" s="23">
        <f t="shared" si="0"/>
        <v>76.039999999999992</v>
      </c>
      <c r="M11" s="23">
        <v>40</v>
      </c>
    </row>
    <row r="12" spans="1:13" x14ac:dyDescent="0.25">
      <c r="A12" s="23">
        <v>11628</v>
      </c>
      <c r="B12" s="24">
        <v>41562</v>
      </c>
      <c r="C12" s="21">
        <v>132449</v>
      </c>
      <c r="D12" s="23">
        <v>1000</v>
      </c>
      <c r="E12" s="23">
        <v>1020</v>
      </c>
      <c r="F12" s="21" t="s">
        <v>25</v>
      </c>
      <c r="G12" s="21" t="s">
        <v>81</v>
      </c>
      <c r="H12" s="21" t="s">
        <v>94</v>
      </c>
      <c r="I12" s="21" t="s">
        <v>22</v>
      </c>
      <c r="J12" s="21" t="s">
        <v>23</v>
      </c>
      <c r="K12" s="23">
        <v>16.850000000000001</v>
      </c>
      <c r="L12" s="23">
        <f t="shared" si="0"/>
        <v>92.889999999999986</v>
      </c>
      <c r="M12" s="23"/>
    </row>
    <row r="13" spans="1:13" x14ac:dyDescent="0.25">
      <c r="A13" s="23">
        <v>11650</v>
      </c>
      <c r="B13" s="24">
        <v>41564</v>
      </c>
      <c r="C13" s="21">
        <v>132502</v>
      </c>
      <c r="D13" s="23">
        <v>900</v>
      </c>
      <c r="E13" s="23">
        <v>920</v>
      </c>
      <c r="F13" s="21" t="s">
        <v>25</v>
      </c>
      <c r="G13" s="21" t="s">
        <v>81</v>
      </c>
      <c r="H13" s="21" t="s">
        <v>94</v>
      </c>
      <c r="I13" s="21" t="s">
        <v>22</v>
      </c>
      <c r="J13" s="21" t="s">
        <v>23</v>
      </c>
      <c r="K13" s="23">
        <v>17.88</v>
      </c>
      <c r="L13" s="23">
        <f t="shared" ref="L13" si="1">SUM(L12+K13)</f>
        <v>110.76999999999998</v>
      </c>
      <c r="M13" s="23"/>
    </row>
    <row r="14" spans="1:13" x14ac:dyDescent="0.25">
      <c r="A14" s="23">
        <v>11666</v>
      </c>
      <c r="B14" s="24">
        <v>41565</v>
      </c>
      <c r="C14" s="21">
        <v>132895</v>
      </c>
      <c r="D14" s="23">
        <v>1800</v>
      </c>
      <c r="E14" s="23">
        <v>1830</v>
      </c>
      <c r="F14" s="21" t="s">
        <v>25</v>
      </c>
      <c r="G14" s="21" t="s">
        <v>28</v>
      </c>
      <c r="H14" s="21" t="s">
        <v>94</v>
      </c>
      <c r="I14" s="21" t="s">
        <v>22</v>
      </c>
      <c r="J14" s="21" t="s">
        <v>23</v>
      </c>
      <c r="K14" s="23">
        <v>17.21</v>
      </c>
      <c r="L14" s="23">
        <f t="shared" ref="L14:L20" si="2">SUM(L13+K14)</f>
        <v>127.97999999999999</v>
      </c>
      <c r="M14" s="23"/>
    </row>
    <row r="15" spans="1:13" x14ac:dyDescent="0.25">
      <c r="A15" s="23">
        <v>11683</v>
      </c>
      <c r="B15" s="24">
        <v>41568</v>
      </c>
      <c r="C15" s="21">
        <v>132859</v>
      </c>
      <c r="D15" s="23">
        <v>1830</v>
      </c>
      <c r="E15" s="23">
        <v>1850</v>
      </c>
      <c r="F15" s="21" t="s">
        <v>25</v>
      </c>
      <c r="G15" s="21" t="s">
        <v>28</v>
      </c>
      <c r="H15" s="21" t="s">
        <v>94</v>
      </c>
      <c r="I15" s="21" t="s">
        <v>22</v>
      </c>
      <c r="J15" s="21" t="s">
        <v>23</v>
      </c>
      <c r="K15" s="23">
        <v>16.440000000000001</v>
      </c>
      <c r="L15" s="23">
        <f t="shared" si="2"/>
        <v>144.41999999999999</v>
      </c>
      <c r="M15" s="23"/>
    </row>
    <row r="16" spans="1:13" x14ac:dyDescent="0.25">
      <c r="A16" s="23">
        <v>11689</v>
      </c>
      <c r="B16" s="24">
        <v>41569</v>
      </c>
      <c r="C16" s="21">
        <v>132825</v>
      </c>
      <c r="D16" s="23">
        <v>1200</v>
      </c>
      <c r="E16" s="23">
        <v>1220</v>
      </c>
      <c r="F16" s="21" t="s">
        <v>25</v>
      </c>
      <c r="G16" s="21" t="s">
        <v>28</v>
      </c>
      <c r="H16" s="21" t="s">
        <v>94</v>
      </c>
      <c r="I16" s="21" t="s">
        <v>22</v>
      </c>
      <c r="J16" s="21" t="s">
        <v>23</v>
      </c>
      <c r="K16" s="23">
        <v>20.190000000000001</v>
      </c>
      <c r="L16" s="23">
        <f t="shared" si="2"/>
        <v>164.60999999999999</v>
      </c>
      <c r="M16" s="23"/>
    </row>
    <row r="17" spans="1:13" x14ac:dyDescent="0.25">
      <c r="A17" s="23">
        <v>11703</v>
      </c>
      <c r="B17" s="24">
        <v>41570</v>
      </c>
      <c r="C17" s="21">
        <v>132655</v>
      </c>
      <c r="D17" s="23">
        <v>1620</v>
      </c>
      <c r="E17" s="23">
        <v>1650</v>
      </c>
      <c r="F17" s="21" t="s">
        <v>25</v>
      </c>
      <c r="G17" s="21" t="s">
        <v>28</v>
      </c>
      <c r="H17" s="21" t="s">
        <v>94</v>
      </c>
      <c r="I17" s="21" t="s">
        <v>22</v>
      </c>
      <c r="J17" s="21" t="s">
        <v>23</v>
      </c>
      <c r="K17" s="23">
        <v>20.76</v>
      </c>
      <c r="L17" s="23">
        <f t="shared" si="2"/>
        <v>185.36999999999998</v>
      </c>
      <c r="M17" s="23"/>
    </row>
    <row r="18" spans="1:13" x14ac:dyDescent="0.25">
      <c r="A18" s="23">
        <v>11764</v>
      </c>
      <c r="B18" s="24">
        <v>41573</v>
      </c>
      <c r="C18" s="21">
        <v>132724</v>
      </c>
      <c r="D18" s="23">
        <v>1520</v>
      </c>
      <c r="E18" s="23">
        <v>1545</v>
      </c>
      <c r="F18" s="21" t="s">
        <v>25</v>
      </c>
      <c r="G18" s="21" t="s">
        <v>30</v>
      </c>
      <c r="H18" s="21" t="s">
        <v>27</v>
      </c>
      <c r="I18" s="21" t="s">
        <v>22</v>
      </c>
      <c r="J18" s="21" t="s">
        <v>23</v>
      </c>
      <c r="K18" s="23">
        <v>19.88</v>
      </c>
      <c r="L18" s="23">
        <f t="shared" si="2"/>
        <v>205.24999999999997</v>
      </c>
      <c r="M18" s="23"/>
    </row>
    <row r="19" spans="1:13" x14ac:dyDescent="0.25">
      <c r="A19" s="23">
        <v>11777</v>
      </c>
      <c r="B19" s="24">
        <v>41575</v>
      </c>
      <c r="C19" s="21">
        <v>132749</v>
      </c>
      <c r="D19" s="23">
        <v>1500</v>
      </c>
      <c r="E19" s="23">
        <v>1515</v>
      </c>
      <c r="F19" s="21" t="s">
        <v>25</v>
      </c>
      <c r="G19" s="21" t="s">
        <v>28</v>
      </c>
      <c r="H19" s="21" t="s">
        <v>94</v>
      </c>
      <c r="I19" s="21" t="s">
        <v>22</v>
      </c>
      <c r="J19" s="21" t="s">
        <v>23</v>
      </c>
      <c r="K19" s="23">
        <v>19.16</v>
      </c>
      <c r="L19" s="23">
        <f t="shared" si="2"/>
        <v>224.40999999999997</v>
      </c>
      <c r="M19" s="23"/>
    </row>
    <row r="20" spans="1:13" ht="15.75" thickBot="1" x14ac:dyDescent="0.3">
      <c r="A20" s="23">
        <v>11789</v>
      </c>
      <c r="B20" s="24">
        <v>41576</v>
      </c>
      <c r="C20" s="21">
        <v>132769</v>
      </c>
      <c r="D20" s="23">
        <v>1720</v>
      </c>
      <c r="E20" s="23">
        <v>1755</v>
      </c>
      <c r="F20" s="21" t="s">
        <v>25</v>
      </c>
      <c r="G20" s="21" t="s">
        <v>28</v>
      </c>
      <c r="H20" s="21" t="s">
        <v>94</v>
      </c>
      <c r="I20" s="21" t="s">
        <v>22</v>
      </c>
      <c r="J20" s="21" t="s">
        <v>23</v>
      </c>
      <c r="K20" s="23">
        <v>17.559999999999999</v>
      </c>
      <c r="L20" s="23">
        <f t="shared" si="2"/>
        <v>241.96999999999997</v>
      </c>
      <c r="M20" s="23"/>
    </row>
    <row r="21" spans="1:13" ht="21.75" thickBot="1" x14ac:dyDescent="0.4">
      <c r="A21" s="25" t="s">
        <v>101</v>
      </c>
      <c r="B21" s="26"/>
      <c r="C21" s="26"/>
      <c r="D21" s="27"/>
      <c r="E21" s="26" t="s">
        <v>102</v>
      </c>
      <c r="F21" s="26"/>
      <c r="G21" s="27"/>
      <c r="H21" s="26" t="s">
        <v>103</v>
      </c>
      <c r="I21" s="26"/>
      <c r="J21" s="28"/>
      <c r="K21" s="26" t="s">
        <v>104</v>
      </c>
      <c r="L21" s="26"/>
      <c r="M21" s="29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sqref="A1:M10"/>
    </sheetView>
  </sheetViews>
  <sheetFormatPr baseColWidth="10" defaultRowHeight="15" x14ac:dyDescent="0.25"/>
  <sheetData>
    <row r="1" spans="1:13" x14ac:dyDescent="0.25">
      <c r="E1" s="1"/>
      <c r="F1" s="2" t="s">
        <v>0</v>
      </c>
      <c r="H1" s="3"/>
    </row>
    <row r="2" spans="1:13" x14ac:dyDescent="0.25">
      <c r="E2" s="1"/>
      <c r="F2" s="2" t="s">
        <v>1</v>
      </c>
      <c r="H2" s="3"/>
    </row>
    <row r="3" spans="1:13" x14ac:dyDescent="0.25">
      <c r="C3" s="4"/>
      <c r="D3" s="5"/>
      <c r="E3" s="6"/>
      <c r="F3" s="7" t="s">
        <v>2</v>
      </c>
      <c r="H3" s="7"/>
    </row>
    <row r="4" spans="1:13" ht="15.75" thickBot="1" x14ac:dyDescent="0.3">
      <c r="A4" s="8"/>
      <c r="B4" s="8"/>
      <c r="C4" s="9"/>
      <c r="D4" s="9"/>
      <c r="E4" s="10"/>
      <c r="F4" s="11" t="s">
        <v>3</v>
      </c>
      <c r="G4" s="8"/>
      <c r="H4" s="12"/>
      <c r="I4" s="8"/>
    </row>
    <row r="5" spans="1:13" ht="21.75" thickTop="1" x14ac:dyDescent="0.35">
      <c r="A5" s="13" t="s">
        <v>17</v>
      </c>
      <c r="B5" s="14"/>
      <c r="C5" s="15"/>
      <c r="D5" s="15"/>
      <c r="E5" s="14"/>
      <c r="F5" s="14"/>
      <c r="G5" s="13"/>
      <c r="H5" s="16"/>
      <c r="I5" s="16"/>
      <c r="J5" s="16"/>
      <c r="K5" s="16"/>
    </row>
    <row r="6" spans="1:13" ht="21" x14ac:dyDescent="0.35">
      <c r="A6" s="14" t="s">
        <v>18</v>
      </c>
      <c r="B6" s="14"/>
      <c r="C6" s="17"/>
      <c r="D6" s="14"/>
      <c r="E6" s="14"/>
      <c r="F6" s="14"/>
      <c r="G6" s="14"/>
      <c r="H6" s="14" t="s">
        <v>33</v>
      </c>
      <c r="I6" s="14"/>
      <c r="J6" s="18"/>
      <c r="K6" s="16"/>
    </row>
    <row r="7" spans="1:13" x14ac:dyDescent="0.25">
      <c r="A7" s="19" t="s">
        <v>105</v>
      </c>
      <c r="B7" s="19" t="s">
        <v>5</v>
      </c>
      <c r="C7" s="19" t="s">
        <v>6</v>
      </c>
      <c r="D7" s="19" t="s">
        <v>7</v>
      </c>
      <c r="E7" s="19" t="s">
        <v>8</v>
      </c>
      <c r="F7" s="20" t="s">
        <v>9</v>
      </c>
      <c r="G7" s="19" t="s">
        <v>10</v>
      </c>
      <c r="H7" s="19" t="s">
        <v>11</v>
      </c>
      <c r="I7" s="19" t="s">
        <v>12</v>
      </c>
      <c r="J7" s="19" t="s">
        <v>13</v>
      </c>
      <c r="K7" s="19" t="s">
        <v>14</v>
      </c>
      <c r="L7" s="19" t="s">
        <v>15</v>
      </c>
      <c r="M7" s="19" t="s">
        <v>16</v>
      </c>
    </row>
    <row r="8" spans="1:13" x14ac:dyDescent="0.25">
      <c r="A8" s="21">
        <v>11818</v>
      </c>
      <c r="B8" s="22">
        <v>41582</v>
      </c>
      <c r="C8" s="23">
        <v>132907</v>
      </c>
      <c r="D8" s="23">
        <v>1200</v>
      </c>
      <c r="E8" s="21">
        <v>1220</v>
      </c>
      <c r="F8" s="21" t="s">
        <v>25</v>
      </c>
      <c r="G8" s="21" t="s">
        <v>81</v>
      </c>
      <c r="H8" s="21" t="s">
        <v>41</v>
      </c>
      <c r="I8" s="21" t="s">
        <v>22</v>
      </c>
      <c r="J8" s="21" t="s">
        <v>23</v>
      </c>
      <c r="K8" s="21">
        <v>20.78</v>
      </c>
      <c r="L8" s="21">
        <v>20.78</v>
      </c>
      <c r="M8" s="21">
        <v>41</v>
      </c>
    </row>
    <row r="9" spans="1:13" x14ac:dyDescent="0.25">
      <c r="A9" s="23">
        <v>11832</v>
      </c>
      <c r="B9" s="24">
        <v>41583</v>
      </c>
      <c r="C9" s="21">
        <v>132942</v>
      </c>
      <c r="D9" s="23">
        <v>1500</v>
      </c>
      <c r="E9" s="23">
        <v>1530</v>
      </c>
      <c r="F9" s="21" t="s">
        <v>25</v>
      </c>
      <c r="G9" s="21" t="s">
        <v>81</v>
      </c>
      <c r="H9" s="21" t="s">
        <v>106</v>
      </c>
      <c r="I9" s="21" t="s">
        <v>22</v>
      </c>
      <c r="J9" s="21" t="s">
        <v>23</v>
      </c>
      <c r="K9" s="23">
        <v>18.45</v>
      </c>
      <c r="L9" s="23">
        <f>SUM(L8+K9)</f>
        <v>39.230000000000004</v>
      </c>
      <c r="M9" s="23">
        <v>41</v>
      </c>
    </row>
    <row r="10" spans="1:13" x14ac:dyDescent="0.25">
      <c r="A10" s="23">
        <v>11840</v>
      </c>
      <c r="B10" s="24">
        <v>41584</v>
      </c>
      <c r="C10" s="21">
        <v>132964</v>
      </c>
      <c r="D10" s="23">
        <v>1400</v>
      </c>
      <c r="E10" s="23">
        <v>1446</v>
      </c>
      <c r="F10" s="21" t="s">
        <v>25</v>
      </c>
      <c r="G10" s="21" t="s">
        <v>81</v>
      </c>
      <c r="H10" s="21" t="s">
        <v>106</v>
      </c>
      <c r="I10" s="21" t="s">
        <v>22</v>
      </c>
      <c r="J10" s="21" t="s">
        <v>23</v>
      </c>
      <c r="K10" s="23">
        <v>17.63</v>
      </c>
      <c r="L10" s="23">
        <f t="shared" ref="L10:L12" si="0">SUM(L9+K10)</f>
        <v>56.86</v>
      </c>
      <c r="M10" s="23">
        <v>41</v>
      </c>
    </row>
    <row r="11" spans="1:13" x14ac:dyDescent="0.25">
      <c r="A11" s="23">
        <v>11861</v>
      </c>
      <c r="B11" s="24">
        <v>41585</v>
      </c>
      <c r="C11" s="21">
        <v>133003</v>
      </c>
      <c r="D11" s="23">
        <v>1900</v>
      </c>
      <c r="E11" s="23">
        <v>1930</v>
      </c>
      <c r="F11" s="21" t="s">
        <v>25</v>
      </c>
      <c r="G11" s="21" t="s">
        <v>81</v>
      </c>
      <c r="H11" s="21" t="s">
        <v>106</v>
      </c>
      <c r="I11" s="21" t="s">
        <v>22</v>
      </c>
      <c r="J11" s="21" t="s">
        <v>23</v>
      </c>
      <c r="K11" s="23">
        <v>14.18</v>
      </c>
      <c r="L11" s="23">
        <f t="shared" si="0"/>
        <v>71.039999999999992</v>
      </c>
      <c r="M11" s="23">
        <v>41</v>
      </c>
    </row>
    <row r="12" spans="1:13" ht="15.75" thickBot="1" x14ac:dyDescent="0.3">
      <c r="A12" s="23">
        <v>11889</v>
      </c>
      <c r="B12" s="24">
        <v>41589</v>
      </c>
      <c r="C12" s="21">
        <v>133055</v>
      </c>
      <c r="D12" s="23">
        <v>1630</v>
      </c>
      <c r="E12" s="23">
        <v>1700</v>
      </c>
      <c r="F12" s="21" t="s">
        <v>25</v>
      </c>
      <c r="G12" s="21" t="s">
        <v>81</v>
      </c>
      <c r="H12" s="21" t="s">
        <v>106</v>
      </c>
      <c r="I12" s="21" t="s">
        <v>22</v>
      </c>
      <c r="J12" s="21" t="s">
        <v>23</v>
      </c>
      <c r="K12" s="23">
        <v>16.899999999999999</v>
      </c>
      <c r="L12" s="23">
        <f t="shared" si="0"/>
        <v>87.94</v>
      </c>
      <c r="M12" s="23">
        <v>41</v>
      </c>
    </row>
    <row r="13" spans="1:13" ht="21.75" thickBot="1" x14ac:dyDescent="0.4">
      <c r="A13" s="25" t="s">
        <v>107</v>
      </c>
      <c r="B13" s="26"/>
      <c r="C13" s="26"/>
      <c r="D13" s="27"/>
      <c r="E13" s="26" t="s">
        <v>108</v>
      </c>
      <c r="F13" s="26"/>
      <c r="G13" s="27"/>
      <c r="H13" s="26" t="s">
        <v>109</v>
      </c>
      <c r="I13" s="26"/>
      <c r="J13" s="28"/>
      <c r="K13" s="26" t="s">
        <v>110</v>
      </c>
      <c r="L13" s="26"/>
      <c r="M13" s="29"/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8" sqref="A8"/>
    </sheetView>
  </sheetViews>
  <sheetFormatPr baseColWidth="10" defaultRowHeight="15" x14ac:dyDescent="0.25"/>
  <sheetData>
    <row r="1" spans="1:13" x14ac:dyDescent="0.25">
      <c r="E1" s="1"/>
      <c r="F1" s="2" t="s">
        <v>0</v>
      </c>
      <c r="H1" s="3"/>
    </row>
    <row r="2" spans="1:13" x14ac:dyDescent="0.25">
      <c r="E2" s="1"/>
      <c r="F2" s="2" t="s">
        <v>1</v>
      </c>
      <c r="H2" s="3"/>
    </row>
    <row r="3" spans="1:13" x14ac:dyDescent="0.25">
      <c r="C3" s="4"/>
      <c r="D3" s="5"/>
      <c r="E3" s="6"/>
      <c r="F3" s="7" t="s">
        <v>2</v>
      </c>
      <c r="H3" s="7"/>
    </row>
    <row r="4" spans="1:13" ht="15.75" thickBot="1" x14ac:dyDescent="0.3">
      <c r="A4" s="8"/>
      <c r="B4" s="8"/>
      <c r="C4" s="9"/>
      <c r="D4" s="9"/>
      <c r="E4" s="10"/>
      <c r="F4" s="11" t="s">
        <v>3</v>
      </c>
      <c r="G4" s="8"/>
      <c r="H4" s="12"/>
      <c r="I4" s="8"/>
    </row>
    <row r="5" spans="1:13" ht="21.75" thickTop="1" x14ac:dyDescent="0.35">
      <c r="A5" s="13" t="s">
        <v>17</v>
      </c>
      <c r="B5" s="14"/>
      <c r="C5" s="15"/>
      <c r="D5" s="15"/>
      <c r="E5" s="14"/>
      <c r="F5" s="14"/>
      <c r="G5" s="13"/>
      <c r="H5" s="16"/>
      <c r="I5" s="16"/>
      <c r="J5" s="16"/>
      <c r="K5" s="16"/>
    </row>
    <row r="6" spans="1:13" ht="21" x14ac:dyDescent="0.35">
      <c r="A6" s="14" t="s">
        <v>18</v>
      </c>
      <c r="B6" s="14"/>
      <c r="C6" s="17"/>
      <c r="D6" s="14"/>
      <c r="E6" s="14"/>
      <c r="F6" s="14"/>
      <c r="G6" s="14"/>
      <c r="H6" s="14" t="s">
        <v>33</v>
      </c>
      <c r="I6" s="14"/>
      <c r="J6" s="18"/>
      <c r="K6" s="16"/>
    </row>
    <row r="7" spans="1:13" x14ac:dyDescent="0.25">
      <c r="A7" s="19" t="s">
        <v>105</v>
      </c>
      <c r="B7" s="19" t="s">
        <v>5</v>
      </c>
      <c r="C7" s="19" t="s">
        <v>6</v>
      </c>
      <c r="D7" s="19" t="s">
        <v>7</v>
      </c>
      <c r="E7" s="19" t="s">
        <v>8</v>
      </c>
      <c r="F7" s="20" t="s">
        <v>9</v>
      </c>
      <c r="G7" s="19" t="s">
        <v>10</v>
      </c>
      <c r="H7" s="19" t="s">
        <v>11</v>
      </c>
      <c r="I7" s="19" t="s">
        <v>12</v>
      </c>
      <c r="J7" s="19" t="s">
        <v>13</v>
      </c>
      <c r="K7" s="19" t="s">
        <v>14</v>
      </c>
      <c r="L7" s="19" t="s">
        <v>15</v>
      </c>
      <c r="M7" s="19" t="s">
        <v>16</v>
      </c>
    </row>
    <row r="8" spans="1:13" x14ac:dyDescent="0.25">
      <c r="A8" s="21"/>
      <c r="B8" s="22"/>
      <c r="C8" s="23"/>
      <c r="D8" s="23"/>
      <c r="E8" s="21"/>
      <c r="F8" s="21"/>
      <c r="G8" s="21"/>
      <c r="H8" s="21"/>
      <c r="I8" s="21" t="s">
        <v>22</v>
      </c>
      <c r="J8" s="21" t="s">
        <v>23</v>
      </c>
      <c r="K8" s="21">
        <v>20.78</v>
      </c>
      <c r="L8" s="21">
        <v>20.78</v>
      </c>
      <c r="M8" s="21">
        <v>41</v>
      </c>
    </row>
    <row r="9" spans="1:13" x14ac:dyDescent="0.25">
      <c r="A9" s="23"/>
      <c r="B9" s="24"/>
      <c r="C9" s="21"/>
      <c r="D9" s="23"/>
      <c r="E9" s="23"/>
      <c r="F9" s="21"/>
      <c r="G9" s="21"/>
      <c r="H9" s="21"/>
      <c r="I9" s="21" t="s">
        <v>22</v>
      </c>
      <c r="J9" s="21" t="s">
        <v>23</v>
      </c>
      <c r="K9" s="23">
        <v>18.45</v>
      </c>
      <c r="L9" s="23">
        <f>SUM(L8+K9)</f>
        <v>39.230000000000004</v>
      </c>
      <c r="M9" s="23">
        <v>41</v>
      </c>
    </row>
    <row r="10" spans="1:13" x14ac:dyDescent="0.25">
      <c r="A10" s="23"/>
      <c r="B10" s="24"/>
      <c r="C10" s="21"/>
      <c r="D10" s="23"/>
      <c r="E10" s="23"/>
      <c r="F10" s="21"/>
      <c r="G10" s="21"/>
      <c r="H10" s="21"/>
      <c r="I10" s="21" t="s">
        <v>22</v>
      </c>
      <c r="J10" s="21" t="s">
        <v>23</v>
      </c>
      <c r="K10" s="23"/>
      <c r="L10" s="23">
        <f t="shared" ref="L10" si="0">SUM(L9+K10)</f>
        <v>39.230000000000004</v>
      </c>
      <c r="M10" s="23">
        <v>41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ABRIL2013</vt:lpstr>
      <vt:lpstr>DEL 1 AL 15 DE MAYO</vt:lpstr>
      <vt:lpstr>del 15 de mayo</vt:lpstr>
      <vt:lpstr>JUNIO 1 AL 15</vt:lpstr>
      <vt:lpstr>JUNIO16 A 30</vt:lpstr>
      <vt:lpstr>JULIO</vt:lpstr>
      <vt:lpstr>JULIO DESDE EL 16 2013</vt:lpstr>
      <vt:lpstr>AGOSTO HASTA EL 15 </vt:lpstr>
      <vt:lpstr>SEPTIEMBRE</vt:lpstr>
      <vt:lpstr>OCTUBRE</vt:lpstr>
      <vt:lpstr>NOVIEMBRE</vt:lpstr>
      <vt:lpstr>16 AL 30 DE NOV.</vt:lpstr>
      <vt:lpstr>Hoja2</vt:lpstr>
    </vt:vector>
  </TitlesOfParts>
  <Company>SoftPack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WarezMaster®</dc:creator>
  <cp:lastModifiedBy>José Moraga Emhardt</cp:lastModifiedBy>
  <cp:lastPrinted>2013-12-20T15:37:36Z</cp:lastPrinted>
  <dcterms:created xsi:type="dcterms:W3CDTF">2013-05-08T16:17:02Z</dcterms:created>
  <dcterms:modified xsi:type="dcterms:W3CDTF">2014-11-17T18:10:19Z</dcterms:modified>
</cp:coreProperties>
</file>